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628"/>
  <workbookPr filterPrivacy="1" codeName="ThisWorkbook" defaultThemeVersion="124226"/>
  <xr:revisionPtr revIDLastSave="0" documentId="13_ncr:1_{51BED9E9-F7B7-4127-B088-3FD1B500E0AF}" xr6:coauthVersionLast="46" xr6:coauthVersionMax="46" xr10:uidLastSave="{00000000-0000-0000-0000-000000000000}"/>
  <bookViews>
    <workbookView xWindow="28680" yWindow="-120" windowWidth="29040" windowHeight="15840" tabRatio="813" activeTab="2" xr2:uid="{00000000-000D-0000-FFFF-FFFF00000000}"/>
  </bookViews>
  <sheets>
    <sheet name="Assumptions" sheetId="4" r:id="rId1"/>
    <sheet name="Ad hoc Notes" sheetId="6" r:id="rId2"/>
    <sheet name="Notes to Financials" sheetId="5" r:id="rId3"/>
  </sheets>
  <definedNames>
    <definedName name="BeginDateRow">Assumptions!$H$17</definedName>
    <definedName name="BeginDates">Assumptions!$H$2:$H$14</definedName>
    <definedName name="CompDate">Assumptions!$C$18</definedName>
    <definedName name="DeprMethod">Assumptions!$L$11:$L$14</definedName>
    <definedName name="DeprRow">Assumptions!$L$17</definedName>
    <definedName name="EndDateRow">Assumptions!$H$36</definedName>
    <definedName name="EndDates">Assumptions!$H$21:$H$33</definedName>
    <definedName name="FiscalBegin">Assumptions!$J$17</definedName>
    <definedName name="FiscalEnd">Assumptions!$J$20</definedName>
    <definedName name="InvVal">Assumptions!$L$2:$L$5</definedName>
    <definedName name="InvValRow">Assumptions!$L$8</definedName>
    <definedName name="OLE_LINK9" localSheetId="2">'Notes to Financials'!$F$40</definedName>
    <definedName name="PeriodRow">Assumptions!$J$7</definedName>
    <definedName name="Periods">Assumptions!$J$2:$J$4</definedName>
    <definedName name="_xlnm.Print_Area" localSheetId="2">'Notes to Financials'!$A$6:$E$86</definedName>
    <definedName name="_xlnm.Print_Titles" localSheetId="2">'Notes to Financials'!$1:$5</definedName>
    <definedName name="ReportDateRow">Assumptions!$H$39</definedName>
    <definedName name="wrn.Complete._.Compilation." hidden="1">{#N/A,#N/A,TRUE,"Cover";#N/A,#N/A,TRUE,"TOC";#N/A,#N/A,TRUE,"Compilation Report";#N/A,#N/A,TRUE,"Balance Sheet";#N/A,#N/A,TRUE,"Results of Operations";#N/A,#N/A,TRUE,"Notes to Financials"}</definedName>
    <definedName name="wrn.Financials._.Only." hidden="1">{#N/A,#N/A,TRUE,"Balance Sheet";#N/A,#N/A,TRUE,"Results of Operations"}</definedName>
    <definedName name="wrn.Financials._.with._.Notes." hidden="1">{#N/A,#N/A,TRUE,"Balance Sheet";#N/A,#N/A,TRUE,"Results of Operations";#N/A,#N/A,TRUE,"Notes to Financials"}</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8" i="4" l="1"/>
  <c r="E15" i="5" l="1"/>
  <c r="C15" i="4"/>
  <c r="A1" i="5"/>
  <c r="C16" i="4"/>
  <c r="A3" i="5" s="1"/>
  <c r="J24" i="4"/>
  <c r="J12" i="6"/>
  <c r="K12" i="6"/>
  <c r="K7" i="6"/>
  <c r="J7" i="6"/>
  <c r="F14" i="6"/>
  <c r="F17" i="6" s="1"/>
  <c r="G14" i="6"/>
  <c r="G17" i="6" s="1"/>
  <c r="G7" i="6"/>
  <c r="F7" i="6"/>
  <c r="C7" i="6"/>
  <c r="B7" i="6"/>
  <c r="B12" i="6"/>
  <c r="C12" i="6"/>
  <c r="J17" i="4"/>
  <c r="J20" i="4"/>
  <c r="E18" i="5"/>
  <c r="C7" i="4"/>
  <c r="J25" i="4" l="1"/>
  <c r="E12" i="5"/>
</calcChain>
</file>

<file path=xl/sharedStrings.xml><?xml version="1.0" encoding="utf-8"?>
<sst xmlns="http://schemas.openxmlformats.org/spreadsheetml/2006/main" count="120" uniqueCount="117">
  <si>
    <t>Inventories</t>
  </si>
  <si>
    <t>Company Name</t>
  </si>
  <si>
    <t>Current Year</t>
  </si>
  <si>
    <t>Prior Year</t>
  </si>
  <si>
    <t>December 31</t>
  </si>
  <si>
    <t>January 31</t>
  </si>
  <si>
    <t>February 28</t>
  </si>
  <si>
    <t>February 29</t>
  </si>
  <si>
    <t>March 31</t>
  </si>
  <si>
    <t>April 30</t>
  </si>
  <si>
    <t>May 31</t>
  </si>
  <si>
    <t>July 31</t>
  </si>
  <si>
    <t>August 31</t>
  </si>
  <si>
    <t>June 30</t>
  </si>
  <si>
    <t>September 30</t>
  </si>
  <si>
    <t>October 31</t>
  </si>
  <si>
    <t>November 30</t>
  </si>
  <si>
    <t xml:space="preserve">Period </t>
  </si>
  <si>
    <t>Note Receivable from Officer</t>
  </si>
  <si>
    <t>Leasehold Improvements</t>
  </si>
  <si>
    <t>Machinery and Equipment</t>
  </si>
  <si>
    <t>Computer Software</t>
  </si>
  <si>
    <t>EndDates</t>
  </si>
  <si>
    <t>EndDateRow</t>
  </si>
  <si>
    <t>Periods</t>
  </si>
  <si>
    <t>Month</t>
  </si>
  <si>
    <t>Quarter</t>
  </si>
  <si>
    <t>Year</t>
  </si>
  <si>
    <t>PeriodRow</t>
  </si>
  <si>
    <t>Assumption Sheet</t>
  </si>
  <si>
    <t>Financial Statement Preparation</t>
  </si>
  <si>
    <t>Summary of Significant Accounting Policies</t>
  </si>
  <si>
    <t>(a)</t>
  </si>
  <si>
    <t>(b)</t>
  </si>
  <si>
    <t>(c)</t>
  </si>
  <si>
    <t>(d)</t>
  </si>
  <si>
    <t>(e)</t>
  </si>
  <si>
    <t>(f)</t>
  </si>
  <si>
    <t>GTM Manufacturing Corporation. designs and manufactures electronic components and related software used in work automation and internal control systems. The Company's customers include both end users and other control manufacturers located world-wide, but primarily in North America.</t>
  </si>
  <si>
    <t>(1)</t>
  </si>
  <si>
    <t>Nature of the Business</t>
  </si>
  <si>
    <t>Accounting Year</t>
  </si>
  <si>
    <t>Property, Plant, and Equipment</t>
  </si>
  <si>
    <t>Use of Estimates</t>
  </si>
  <si>
    <t>The preparation of financial statements in conformity with generally accepted accounting principles requires management to make estimates and assumptions that affect certain reported amounts and disclosures.  Accordingly, actual results could differ from those estimates.</t>
  </si>
  <si>
    <t>Tax Credits</t>
  </si>
  <si>
    <t>The Company recognizes tax credits in the year that they are utilized.</t>
  </si>
  <si>
    <t>Notes to the Financial Statements</t>
  </si>
  <si>
    <t>(2)</t>
  </si>
  <si>
    <t>Inventories consist of the following:</t>
  </si>
  <si>
    <t>Fiscal Year Begin Date</t>
  </si>
  <si>
    <t>Fiscal Year End Date</t>
  </si>
  <si>
    <t>BeginDates</t>
  </si>
  <si>
    <t>January 1</t>
  </si>
  <si>
    <t>February 1</t>
  </si>
  <si>
    <t>March 1</t>
  </si>
  <si>
    <t>April 1</t>
  </si>
  <si>
    <t>May 1</t>
  </si>
  <si>
    <t>June 1</t>
  </si>
  <si>
    <t>July 1</t>
  </si>
  <si>
    <t>August 1</t>
  </si>
  <si>
    <t>September 1</t>
  </si>
  <si>
    <t>October 1</t>
  </si>
  <si>
    <t>November 1</t>
  </si>
  <si>
    <t>December 1</t>
  </si>
  <si>
    <t>BeginDateRow</t>
  </si>
  <si>
    <t>ReportDateRow</t>
  </si>
  <si>
    <t>Reporting Period End</t>
  </si>
  <si>
    <t>FiscalBegin</t>
  </si>
  <si>
    <t>FiscalEnd</t>
  </si>
  <si>
    <t>Inventory Valuation Method</t>
  </si>
  <si>
    <t>InvVal</t>
  </si>
  <si>
    <t>first-in first-out (FIFO)</t>
  </si>
  <si>
    <t>last-in first-out (LIFO)</t>
  </si>
  <si>
    <t>weighted average cost</t>
  </si>
  <si>
    <t>specific identification</t>
  </si>
  <si>
    <t>DeprMethod</t>
  </si>
  <si>
    <t>straight-line</t>
  </si>
  <si>
    <t>MACRS</t>
  </si>
  <si>
    <t>200% declining balance</t>
  </si>
  <si>
    <t>150% declining balance</t>
  </si>
  <si>
    <t>DeprRow</t>
  </si>
  <si>
    <t>Depreciation Method</t>
  </si>
  <si>
    <t>InvValRow</t>
  </si>
  <si>
    <t>Leasehold improvements are amortized using the straight-line method over the shorter of the lease term or estimated useful life of the asset.</t>
  </si>
  <si>
    <t>Raw Materials</t>
  </si>
  <si>
    <t>Work in Progress</t>
  </si>
  <si>
    <t>Finished Goods</t>
  </si>
  <si>
    <t>(3)</t>
  </si>
  <si>
    <t>The Company has a 6% promissory note receivable from an officer and stockholder of the Company.  The terms of the note state that principal, which is due February 14, 2008, will not exceed $450,000.  The outstanding principal was $401,000 at December 31, 2006. Interest income related to the note receivable is $30,000 for 2006 and 2005.</t>
  </si>
  <si>
    <t>(4)</t>
  </si>
  <si>
    <t>The Company has net operating loss carryforwards at December 31, 2006 of approximately $3,400,000 that are available to offset federal taxable income in various years through 2013.  The Company also has state net operating loss carryforwards of approximately $650,000 that expire in various years through 2018.</t>
  </si>
  <si>
    <t>Additionally, the Company has increased research activities credits of $29,215.  The credits expire in 2006.</t>
  </si>
  <si>
    <t>The deferred income tax asset consists of the following:</t>
  </si>
  <si>
    <t>Income Tax Expense</t>
  </si>
  <si>
    <t>Depreciation Differences for Book/Tax Purposes</t>
  </si>
  <si>
    <t>Allowance for Doubtful Accounts</t>
  </si>
  <si>
    <t>Accrued Vacation</t>
  </si>
  <si>
    <t>Section 263(a) Inventory Adjustment</t>
  </si>
  <si>
    <t>Net Operating Loss Carryforward</t>
  </si>
  <si>
    <t>Less: Current Position</t>
  </si>
  <si>
    <t>(5)</t>
  </si>
  <si>
    <t>Leases</t>
  </si>
  <si>
    <t>The Company also leases certain machinery and office equipment under operating leases originally due to expire in July 2006, but have been extended indefinitely. Rent expense related to these leases was $9,254 in 2006 and $18,705 in 2005, including $8,286 and $16,572 paid to a partnership owned by stockholders of the Company in 2006 and 2005, respectively.</t>
  </si>
  <si>
    <t>The Company is the lessee of an office facility and plant under an operating lease with a partnership owned by stockholders of the Company.  The lease, which expires in December 2009, requires the Company to pay executory costs, such as maintenance and insurance, in the form of additional rent.  Rent expense under the related party lease totaled $192,000 in 2006 and 2005.</t>
  </si>
  <si>
    <t>Property, Plant and Equipment</t>
  </si>
  <si>
    <t>(6)</t>
  </si>
  <si>
    <t>Property, plant and equipment are as follows:</t>
  </si>
  <si>
    <t>Word Links</t>
  </si>
  <si>
    <t>Financials Report Date</t>
  </si>
  <si>
    <t>Company Location</t>
  </si>
  <si>
    <t>Company Information</t>
  </si>
  <si>
    <t>Reporting Period</t>
  </si>
  <si>
    <t>Letter</t>
  </si>
  <si>
    <t>Compilation Report Date</t>
  </si>
  <si>
    <t>Green Bay, WI</t>
  </si>
  <si>
    <t>GTM Construction, Inc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</si>
</sst>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409]mmmm\ d\,\ yyyy;@"/>
  </numFmts>
  <fonts count="18" x14ac:knownFonts="1">
    <font>
      <sz val="10"/>
      <name val="Arial"/>
    </font>
    <font>
      <sz val="10"/>
      <name val="Arial"/>
      <family val="2"/>
    </font>
    <font>
      <sz val="12"/>
      <name val="Times New Roman"/>
      <family val="1"/>
    </font>
    <font>
      <u val="singleAccounting"/>
      <sz val="12"/>
      <name val="Times New Roman"/>
      <family val="1"/>
    </font>
    <font>
      <u val="doubleAccounting"/>
      <sz val="12"/>
      <name val="Times New Roman"/>
      <family val="1"/>
    </font>
    <font>
      <b/>
      <sz val="14"/>
      <name val="Times New Roman"/>
      <family val="1"/>
    </font>
    <font>
      <sz val="8"/>
      <name val="Arial"/>
      <family val="2"/>
    </font>
    <font>
      <sz val="10"/>
      <name val="Times New Roman"/>
      <family val="1"/>
    </font>
    <font>
      <sz val="12"/>
      <color indexed="8"/>
      <name val="Times"/>
      <family val="1"/>
    </font>
    <font>
      <sz val="12"/>
      <color indexed="8"/>
      <name val="Times New Roman"/>
      <family val="1"/>
    </font>
    <font>
      <u/>
      <sz val="12"/>
      <color indexed="8"/>
      <name val="Times New Roman"/>
      <family val="1"/>
    </font>
    <font>
      <u/>
      <sz val="12"/>
      <name val="Times New Roman"/>
      <family val="1"/>
    </font>
    <font>
      <u/>
      <sz val="10"/>
      <name val="Arial"/>
      <family val="2"/>
    </font>
    <font>
      <b/>
      <sz val="12"/>
      <name val="Arial"/>
      <family val="2"/>
    </font>
    <font>
      <sz val="12"/>
      <name val="Arial"/>
      <family val="2"/>
    </font>
    <font>
      <sz val="10"/>
      <name val="Arial"/>
      <family val="2"/>
    </font>
    <font>
      <sz val="10"/>
      <name val="Tahoma"/>
      <family val="2"/>
    </font>
    <font>
      <b/>
      <sz val="11"/>
      <name val="Arial"/>
      <family val="2"/>
    </font>
  </fonts>
  <fills count="7">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3"/>
        <bgColor indexed="64"/>
      </patternFill>
    </fill>
    <fill>
      <patternFill patternType="solid">
        <fgColor indexed="11"/>
        <bgColor indexed="64"/>
      </patternFill>
    </fill>
    <fill>
      <patternFill patternType="solid">
        <fgColor indexed="48"/>
        <bgColor indexed="64"/>
      </patternFill>
    </fill>
  </fills>
  <borders count="12">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3">
    <xf numFmtId="43" fontId="0" fillId="0" borderId="0"/>
    <xf numFmtId="43" fontId="1" fillId="0" borderId="0" applyFont="0" applyFill="0" applyBorder="0" applyAlignment="0" applyProtection="0"/>
    <xf numFmtId="44" fontId="1" fillId="0" borderId="0" applyFont="0" applyFill="0" applyBorder="0" applyAlignment="0" applyProtection="0"/>
  </cellStyleXfs>
  <cellXfs count="89">
    <xf numFmtId="43" fontId="0" fillId="0" borderId="0" xfId="0"/>
    <xf numFmtId="165" fontId="2" fillId="0" borderId="0" xfId="2" applyNumberFormat="1" applyFont="1"/>
    <xf numFmtId="164" fontId="2" fillId="0" borderId="0" xfId="1" applyNumberFormat="1" applyFont="1"/>
    <xf numFmtId="164" fontId="3" fillId="0" borderId="0" xfId="1" applyNumberFormat="1" applyFont="1"/>
    <xf numFmtId="43" fontId="8" fillId="0" borderId="0" xfId="0" applyFont="1"/>
    <xf numFmtId="0" fontId="8" fillId="0" borderId="0" xfId="0" applyNumberFormat="1" applyFont="1" applyAlignment="1">
      <alignment horizontal="justify" wrapText="1"/>
    </xf>
    <xf numFmtId="0" fontId="8" fillId="0" borderId="0" xfId="0" applyNumberFormat="1" applyFont="1" applyAlignment="1">
      <alignment horizontal="justify" vertical="top" wrapText="1"/>
    </xf>
    <xf numFmtId="49" fontId="2" fillId="0" borderId="0" xfId="0" applyNumberFormat="1" applyFont="1" applyAlignment="1">
      <alignment horizontal="right"/>
    </xf>
    <xf numFmtId="0" fontId="7" fillId="0" borderId="0" xfId="0" applyNumberFormat="1" applyFont="1"/>
    <xf numFmtId="49" fontId="2" fillId="0" borderId="0" xfId="0" applyNumberFormat="1" applyFont="1" applyAlignment="1">
      <alignment horizontal="right" vertical="top"/>
    </xf>
    <xf numFmtId="49" fontId="9" fillId="0" borderId="0" xfId="0" applyNumberFormat="1" applyFont="1" applyAlignment="1">
      <alignment horizontal="right"/>
    </xf>
    <xf numFmtId="0" fontId="9" fillId="0" borderId="0" xfId="0" applyNumberFormat="1" applyFont="1" applyAlignment="1">
      <alignment horizontal="justify" vertical="top" wrapText="1"/>
    </xf>
    <xf numFmtId="0" fontId="2" fillId="0" borderId="0" xfId="0" applyNumberFormat="1" applyFont="1" applyAlignment="1">
      <alignment vertical="top"/>
    </xf>
    <xf numFmtId="0" fontId="10" fillId="0" borderId="0" xfId="0" applyNumberFormat="1" applyFont="1" applyAlignment="1">
      <alignment horizontal="justify"/>
    </xf>
    <xf numFmtId="0" fontId="10" fillId="0" borderId="0" xfId="0" applyNumberFormat="1" applyFont="1" applyAlignment="1">
      <alignment horizontal="justify" vertical="top" wrapText="1"/>
    </xf>
    <xf numFmtId="0" fontId="2" fillId="0" borderId="0" xfId="0" applyNumberFormat="1" applyFont="1" applyAlignment="1">
      <alignment vertical="top" wrapText="1"/>
    </xf>
    <xf numFmtId="0" fontId="11" fillId="0" borderId="0" xfId="0" applyNumberFormat="1" applyFont="1" applyAlignment="1">
      <alignment vertical="top" wrapText="1"/>
    </xf>
    <xf numFmtId="0" fontId="2" fillId="0" borderId="0" xfId="0" applyNumberFormat="1" applyFont="1" applyAlignment="1">
      <alignment horizontal="justify" vertical="top" wrapText="1"/>
    </xf>
    <xf numFmtId="43" fontId="13" fillId="0" borderId="0" xfId="0" applyFont="1" applyAlignment="1">
      <alignment horizontal="centerContinuous"/>
    </xf>
    <xf numFmtId="43" fontId="14" fillId="0" borderId="0" xfId="1" applyFont="1" applyAlignment="1">
      <alignment horizontal="left"/>
    </xf>
    <xf numFmtId="43" fontId="14" fillId="0" borderId="0" xfId="0" applyFont="1"/>
    <xf numFmtId="43" fontId="14" fillId="0" borderId="0" xfId="1" applyFont="1"/>
    <xf numFmtId="43" fontId="13" fillId="0" borderId="0" xfId="0" applyFont="1" applyAlignment="1">
      <alignment horizontal="right"/>
    </xf>
    <xf numFmtId="49" fontId="14" fillId="0" borderId="0" xfId="1" applyNumberFormat="1" applyFont="1"/>
    <xf numFmtId="0" fontId="14" fillId="0" borderId="0" xfId="1" applyNumberFormat="1" applyFont="1"/>
    <xf numFmtId="49" fontId="14" fillId="2" borderId="1" xfId="0" applyNumberFormat="1" applyFont="1" applyFill="1" applyBorder="1"/>
    <xf numFmtId="49" fontId="14" fillId="2" borderId="2" xfId="0" applyNumberFormat="1" applyFont="1" applyFill="1" applyBorder="1"/>
    <xf numFmtId="49" fontId="14" fillId="2" borderId="2" xfId="0" applyNumberFormat="1" applyFont="1" applyFill="1" applyBorder="1" applyProtection="1">
      <protection locked="0"/>
    </xf>
    <xf numFmtId="49" fontId="14" fillId="0" borderId="0" xfId="0" applyNumberFormat="1" applyFont="1"/>
    <xf numFmtId="43" fontId="15" fillId="0" borderId="0" xfId="1" applyFont="1" applyAlignment="1">
      <alignment horizontal="centerContinuous"/>
    </xf>
    <xf numFmtId="49" fontId="15" fillId="0" borderId="0" xfId="1" applyNumberFormat="1" applyFont="1"/>
    <xf numFmtId="43" fontId="15" fillId="0" borderId="0" xfId="1" applyFont="1"/>
    <xf numFmtId="0" fontId="14" fillId="2" borderId="2" xfId="0" applyNumberFormat="1" applyFont="1" applyFill="1" applyBorder="1" applyProtection="1">
      <protection locked="0"/>
    </xf>
    <xf numFmtId="43" fontId="2" fillId="0" borderId="0" xfId="0" applyFont="1"/>
    <xf numFmtId="0" fontId="2" fillId="0" borderId="0" xfId="0" applyNumberFormat="1" applyFont="1"/>
    <xf numFmtId="0" fontId="11" fillId="0" borderId="0" xfId="0" applyNumberFormat="1" applyFont="1"/>
    <xf numFmtId="43" fontId="3" fillId="0" borderId="0" xfId="0" quotePrefix="1" applyFont="1" applyAlignment="1">
      <alignment horizontal="center"/>
    </xf>
    <xf numFmtId="164" fontId="2" fillId="0" borderId="0" xfId="0" applyNumberFormat="1" applyFont="1"/>
    <xf numFmtId="164" fontId="3" fillId="0" borderId="0" xfId="0" applyNumberFormat="1" applyFont="1"/>
    <xf numFmtId="165" fontId="4" fillId="0" borderId="0" xfId="2" applyNumberFormat="1" applyFont="1"/>
    <xf numFmtId="0" fontId="2" fillId="0" borderId="0" xfId="0" applyNumberFormat="1" applyFont="1" applyAlignment="1">
      <alignment horizontal="right" vertical="top"/>
    </xf>
    <xf numFmtId="0" fontId="2" fillId="0" borderId="0" xfId="0" applyNumberFormat="1" applyFont="1" applyAlignment="1">
      <alignment horizontal="right"/>
    </xf>
    <xf numFmtId="165" fontId="2" fillId="0" borderId="0" xfId="0" applyNumberFormat="1" applyFont="1"/>
    <xf numFmtId="0" fontId="14" fillId="0" borderId="0" xfId="0" applyNumberFormat="1" applyFont="1"/>
    <xf numFmtId="49" fontId="15" fillId="0" borderId="3" xfId="1" applyNumberFormat="1" applyFont="1" applyBorder="1" applyProtection="1">
      <protection locked="0"/>
    </xf>
    <xf numFmtId="0" fontId="15" fillId="0" borderId="1" xfId="1" applyNumberFormat="1" applyFont="1" applyBorder="1"/>
    <xf numFmtId="49" fontId="15" fillId="0" borderId="1" xfId="1" applyNumberFormat="1" applyFont="1" applyBorder="1" applyProtection="1">
      <protection locked="0"/>
    </xf>
    <xf numFmtId="49" fontId="16" fillId="0" borderId="1" xfId="1" applyNumberFormat="1" applyFont="1" applyBorder="1"/>
    <xf numFmtId="43" fontId="15" fillId="0" borderId="1" xfId="1" applyFont="1" applyBorder="1"/>
    <xf numFmtId="43" fontId="15" fillId="0" borderId="2" xfId="1" applyFont="1" applyBorder="1"/>
    <xf numFmtId="43" fontId="13" fillId="3" borderId="4" xfId="0" applyFont="1" applyFill="1" applyBorder="1" applyAlignment="1">
      <alignment horizontal="right"/>
    </xf>
    <xf numFmtId="43" fontId="13" fillId="3" borderId="5" xfId="0" applyFont="1" applyFill="1" applyBorder="1" applyAlignment="1">
      <alignment horizontal="right"/>
    </xf>
    <xf numFmtId="43" fontId="13" fillId="3" borderId="6" xfId="0" applyFont="1" applyFill="1" applyBorder="1" applyAlignment="1">
      <alignment horizontal="right"/>
    </xf>
    <xf numFmtId="49" fontId="15" fillId="4" borderId="7" xfId="1" applyNumberFormat="1" applyFont="1" applyFill="1" applyBorder="1"/>
    <xf numFmtId="43" fontId="13" fillId="3" borderId="3" xfId="0" applyFont="1" applyFill="1" applyBorder="1" applyAlignment="1">
      <alignment horizontal="right"/>
    </xf>
    <xf numFmtId="43" fontId="13" fillId="3" borderId="1" xfId="0" applyFont="1" applyFill="1" applyBorder="1" applyAlignment="1">
      <alignment horizontal="right"/>
    </xf>
    <xf numFmtId="43" fontId="13" fillId="3" borderId="2" xfId="0" applyFont="1" applyFill="1" applyBorder="1" applyAlignment="1">
      <alignment horizontal="right"/>
    </xf>
    <xf numFmtId="43" fontId="13" fillId="5" borderId="7" xfId="0" applyFont="1" applyFill="1" applyBorder="1" applyAlignment="1">
      <alignment horizontal="center"/>
    </xf>
    <xf numFmtId="49" fontId="15" fillId="0" borderId="3" xfId="1" applyNumberFormat="1" applyFont="1" applyBorder="1"/>
    <xf numFmtId="0" fontId="15" fillId="4" borderId="7" xfId="1" applyNumberFormat="1" applyFont="1" applyFill="1" applyBorder="1"/>
    <xf numFmtId="43" fontId="15" fillId="0" borderId="8" xfId="1" applyFont="1" applyBorder="1"/>
    <xf numFmtId="43" fontId="13" fillId="3" borderId="7" xfId="0" applyFont="1" applyFill="1" applyBorder="1" applyAlignment="1">
      <alignment horizontal="right"/>
    </xf>
    <xf numFmtId="166" fontId="15" fillId="0" borderId="7" xfId="1" applyNumberFormat="1" applyFont="1" applyBorder="1" applyAlignment="1">
      <alignment horizontal="left"/>
    </xf>
    <xf numFmtId="43" fontId="14" fillId="6" borderId="0" xfId="0" applyFont="1" applyFill="1"/>
    <xf numFmtId="43" fontId="13" fillId="3" borderId="7" xfId="0" applyFont="1" applyFill="1" applyBorder="1"/>
    <xf numFmtId="49" fontId="13" fillId="3" borderId="7" xfId="0" applyNumberFormat="1" applyFont="1" applyFill="1" applyBorder="1"/>
    <xf numFmtId="49" fontId="13" fillId="3" borderId="7" xfId="0" applyNumberFormat="1" applyFont="1" applyFill="1" applyBorder="1" applyAlignment="1">
      <alignment horizontal="center"/>
    </xf>
    <xf numFmtId="0" fontId="9" fillId="0" borderId="0" xfId="0" quotePrefix="1" applyNumberFormat="1" applyFont="1" applyAlignment="1">
      <alignment horizontal="justify" vertical="top" wrapText="1"/>
    </xf>
    <xf numFmtId="43" fontId="13" fillId="5" borderId="3" xfId="0" applyFont="1" applyFill="1" applyBorder="1" applyAlignment="1">
      <alignment horizontal="center" vertical="center" textRotation="90" wrapText="1"/>
    </xf>
    <xf numFmtId="43" fontId="13" fillId="5" borderId="1" xfId="0" applyFont="1" applyFill="1" applyBorder="1" applyAlignment="1">
      <alignment horizontal="center" vertical="center" wrapText="1"/>
    </xf>
    <xf numFmtId="43" fontId="13" fillId="5" borderId="2" xfId="0" applyFont="1" applyFill="1" applyBorder="1" applyAlignment="1">
      <alignment horizontal="center" vertical="center" wrapText="1"/>
    </xf>
    <xf numFmtId="43" fontId="17" fillId="5" borderId="9" xfId="0" applyFont="1" applyFill="1" applyBorder="1" applyAlignment="1">
      <alignment horizontal="center" vertical="center" textRotation="90" wrapText="1"/>
    </xf>
    <xf numFmtId="43" fontId="17" fillId="5" borderId="10" xfId="0" applyFont="1" applyFill="1" applyBorder="1" applyAlignment="1">
      <alignment horizontal="center" vertical="center" wrapText="1"/>
    </xf>
    <xf numFmtId="43" fontId="0" fillId="0" borderId="11" xfId="0" applyBorder="1" applyAlignment="1">
      <alignment wrapText="1"/>
    </xf>
    <xf numFmtId="43" fontId="13" fillId="0" borderId="0" xfId="0" applyFont="1" applyAlignment="1">
      <alignment horizontal="center"/>
    </xf>
    <xf numFmtId="0" fontId="2" fillId="0" borderId="0" xfId="0" applyNumberFormat="1" applyFont="1" applyAlignment="1">
      <alignment horizontal="justify" vertical="top"/>
    </xf>
    <xf numFmtId="49" fontId="2" fillId="0" borderId="0" xfId="0" applyNumberFormat="1" applyFont="1" applyAlignment="1">
      <alignment horizontal="justify" vertical="top"/>
    </xf>
    <xf numFmtId="49" fontId="2" fillId="0" borderId="0" xfId="0" applyNumberFormat="1" applyFont="1" applyAlignment="1">
      <alignment horizontal="right" vertical="top"/>
    </xf>
    <xf numFmtId="0" fontId="11" fillId="0" borderId="0" xfId="0" applyNumberFormat="1" applyFont="1" applyAlignment="1">
      <alignment horizontal="justify" vertical="top"/>
    </xf>
    <xf numFmtId="0" fontId="2" fillId="0" borderId="0" xfId="0" applyNumberFormat="1" applyFont="1" applyAlignment="1">
      <alignment horizontal="justify" vertical="top" wrapText="1"/>
    </xf>
    <xf numFmtId="0" fontId="8" fillId="0" borderId="0" xfId="0" applyNumberFormat="1" applyFont="1" applyAlignment="1">
      <alignment horizontal="justify" vertical="top"/>
    </xf>
    <xf numFmtId="0" fontId="11" fillId="0" borderId="0" xfId="0" applyNumberFormat="1" applyFont="1" applyAlignment="1">
      <alignment horizontal="justify" vertical="top" wrapText="1"/>
    </xf>
    <xf numFmtId="49" fontId="11" fillId="0" borderId="0" xfId="0" applyNumberFormat="1" applyFont="1" applyAlignment="1">
      <alignment horizontal="left" vertical="top"/>
    </xf>
    <xf numFmtId="49" fontId="5" fillId="0" borderId="0" xfId="0" applyNumberFormat="1" applyFont="1" applyAlignment="1">
      <alignment horizontal="center"/>
    </xf>
    <xf numFmtId="0" fontId="5" fillId="0" borderId="0" xfId="0" applyNumberFormat="1" applyFont="1" applyAlignment="1">
      <alignment horizontal="center"/>
    </xf>
    <xf numFmtId="49" fontId="2" fillId="0" borderId="0" xfId="0" applyNumberFormat="1" applyFont="1" applyAlignment="1">
      <alignment horizontal="center"/>
    </xf>
    <xf numFmtId="0" fontId="2" fillId="0" borderId="0" xfId="0" applyNumberFormat="1" applyFont="1" applyAlignment="1">
      <alignment horizontal="center"/>
    </xf>
    <xf numFmtId="43" fontId="12" fillId="0" borderId="0" xfId="0" applyFont="1" applyAlignment="1">
      <alignment horizontal="left"/>
    </xf>
    <xf numFmtId="0" fontId="2" fillId="0" borderId="0" xfId="0" applyNumberFormat="1" applyFont="1" applyAlignment="1">
      <alignment vertical="top" wrapText="1"/>
    </xf>
  </cellXfs>
  <cellStyles count="3">
    <cellStyle name="Comma" xfId="1" builtinId="3"/>
    <cellStyle name="Currency" xfId="2" builtinId="4"/>
    <cellStyle name="Normal" xfId="0" builtinId="0"/>
  </cellStyles>
  <dxfs count="0"/>
  <tableStyles count="1" defaultTableStyle="TableStyleMedium9" defaultPivotStyle="PivotStyleLight16">
    <tableStyle name="Invisible" pivot="0" table="0" count="0" xr9:uid="{49043B84-2749-44E6-A5A8-F302E2D062B6}"/>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13" dropStyle="combo" dx="16" fmlaLink="ReportDateRow" fmlaRange="EndDates" noThreeD="1" sel="10" val="0"/>
</file>

<file path=xl/ctrlProps/ctrlProp2.xml><?xml version="1.0" encoding="utf-8"?>
<formControlPr xmlns="http://schemas.microsoft.com/office/spreadsheetml/2009/9/main" objectType="Spin" dx="16" fmlaLink="$C$14" max="2020" min="2010" page="10" val="2020"/>
</file>

<file path=xl/ctrlProps/ctrlProp3.xml><?xml version="1.0" encoding="utf-8"?>
<formControlPr xmlns="http://schemas.microsoft.com/office/spreadsheetml/2009/9/main" objectType="Drop" dropLines="3" dropStyle="combo" dx="16" fmlaLink="PeriodRow" fmlaRange="Periods" noThreeD="1" sel="1" val="0"/>
</file>

<file path=xl/ctrlProps/ctrlProp4.xml><?xml version="1.0" encoding="utf-8"?>
<formControlPr xmlns="http://schemas.microsoft.com/office/spreadsheetml/2009/9/main" objectType="Drop" dropLines="12" dropStyle="combo" dx="16" fmlaLink="BeginDateRow" fmlaRange="BeginDates" noThreeD="1" sel="1" val="0"/>
</file>

<file path=xl/ctrlProps/ctrlProp5.xml><?xml version="1.0" encoding="utf-8"?>
<formControlPr xmlns="http://schemas.microsoft.com/office/spreadsheetml/2009/9/main" objectType="Drop" dropLines="4" dropStyle="combo" dx="16" fmlaLink="DeprRow" fmlaRange="DeprMethod" noThreeD="1" sel="1" val="0"/>
</file>

<file path=xl/ctrlProps/ctrlProp6.xml><?xml version="1.0" encoding="utf-8"?>
<formControlPr xmlns="http://schemas.microsoft.com/office/spreadsheetml/2009/9/main" objectType="Drop" dropLines="4" dropStyle="combo" dx="16" fmlaLink="InvValRow" fmlaRange="InvVal" sel="3" val="0"/>
</file>

<file path=xl/drawings/_rels/drawing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0</xdr:col>
      <xdr:colOff>28575</xdr:colOff>
      <xdr:row>19</xdr:row>
      <xdr:rowOff>142876</xdr:rowOff>
    </xdr:from>
    <xdr:to>
      <xdr:col>2</xdr:col>
      <xdr:colOff>2038350</xdr:colOff>
      <xdr:row>23</xdr:row>
      <xdr:rowOff>28576</xdr:rowOff>
    </xdr:to>
    <xdr:sp macro="" textlink="">
      <xdr:nvSpPr>
        <xdr:cNvPr id="1044" name="Text Box 20">
          <a:extLst>
            <a:ext uri="{FF2B5EF4-FFF2-40B4-BE49-F238E27FC236}">
              <a16:creationId xmlns:a16="http://schemas.microsoft.com/office/drawing/2014/main" id="{00000000-0008-0000-0000-000014040000}"/>
            </a:ext>
          </a:extLst>
        </xdr:cNvPr>
        <xdr:cNvSpPr txBox="1">
          <a:spLocks noChangeArrowheads="1"/>
        </xdr:cNvSpPr>
      </xdr:nvSpPr>
      <xdr:spPr bwMode="auto">
        <a:xfrm>
          <a:off x="28575" y="3943351"/>
          <a:ext cx="4962525" cy="685800"/>
        </a:xfrm>
        <a:prstGeom prst="rect">
          <a:avLst/>
        </a:prstGeom>
        <a:solidFill>
          <a:srgbClr val="FFFF99"/>
        </a:solidFill>
        <a:ln w="9525">
          <a:solidFill>
            <a:srgbClr val="000000"/>
          </a:solidFill>
          <a:miter lim="800000"/>
          <a:headEnd/>
          <a:tailEnd/>
        </a:ln>
      </xdr:spPr>
      <xdr:txBody>
        <a:bodyPr vertOverflow="clip" wrap="square" lIns="27432" tIns="22860" rIns="0" bIns="0" anchor="t" upright="1"/>
        <a:lstStyle/>
        <a:p>
          <a:pPr algn="l" rtl="1">
            <a:defRPr sz="1000"/>
          </a:pPr>
          <a:r>
            <a:rPr lang="en-US" sz="1000" b="0" i="0" strike="noStrike">
              <a:solidFill>
                <a:srgbClr val="000000"/>
              </a:solidFill>
              <a:latin typeface="Arial"/>
              <a:cs typeface="Arial"/>
            </a:rPr>
            <a:t>Green cells above are calculated. The colored ranges to the right are named ranges. As you change the assumptions, the cover, table of contents, compilation report, statement headings and footnotes change. The Ad hoc Notes sheet is used for creating Camera ranges for the notes.</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mc:AlternateContent xmlns:mc="http://schemas.openxmlformats.org/markup-compatibility/2006">
    <mc:Choice xmlns:a14="http://schemas.microsoft.com/office/drawing/2010/main" Requires="a14">
      <xdr:twoCellAnchor editAs="oneCell">
        <xdr:from>
          <xdr:col>2</xdr:col>
          <xdr:colOff>0</xdr:colOff>
          <xdr:row>12</xdr:row>
          <xdr:rowOff>0</xdr:rowOff>
        </xdr:from>
        <xdr:to>
          <xdr:col>3</xdr:col>
          <xdr:colOff>9525</xdr:colOff>
          <xdr:row>13</xdr:row>
          <xdr:rowOff>0</xdr:rowOff>
        </xdr:to>
        <xdr:sp macro="" textlink="">
          <xdr:nvSpPr>
            <xdr:cNvPr id="1029" name="Drop Down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447675</xdr:colOff>
          <xdr:row>13</xdr:row>
          <xdr:rowOff>9525</xdr:rowOff>
        </xdr:from>
        <xdr:to>
          <xdr:col>2</xdr:col>
          <xdr:colOff>628650</xdr:colOff>
          <xdr:row>14</xdr:row>
          <xdr:rowOff>9525</xdr:rowOff>
        </xdr:to>
        <xdr:sp macro="" textlink="">
          <xdr:nvSpPr>
            <xdr:cNvPr id="1032" name="Spinner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11</xdr:row>
          <xdr:rowOff>0</xdr:rowOff>
        </xdr:from>
        <xdr:to>
          <xdr:col>3</xdr:col>
          <xdr:colOff>9525</xdr:colOff>
          <xdr:row>12</xdr:row>
          <xdr:rowOff>0</xdr:rowOff>
        </xdr:to>
        <xdr:sp macro="" textlink="">
          <xdr:nvSpPr>
            <xdr:cNvPr id="1035" name="Drop Down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5</xdr:row>
          <xdr:rowOff>0</xdr:rowOff>
        </xdr:from>
        <xdr:to>
          <xdr:col>3</xdr:col>
          <xdr:colOff>9525</xdr:colOff>
          <xdr:row>6</xdr:row>
          <xdr:rowOff>0</xdr:rowOff>
        </xdr:to>
        <xdr:sp macro="" textlink="">
          <xdr:nvSpPr>
            <xdr:cNvPr id="1038" name="Drop Down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9</xdr:row>
          <xdr:rowOff>0</xdr:rowOff>
        </xdr:from>
        <xdr:to>
          <xdr:col>3</xdr:col>
          <xdr:colOff>0</xdr:colOff>
          <xdr:row>10</xdr:row>
          <xdr:rowOff>0</xdr:rowOff>
        </xdr:to>
        <xdr:sp macro="" textlink="">
          <xdr:nvSpPr>
            <xdr:cNvPr id="1042" name="Drop Down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8</xdr:row>
          <xdr:rowOff>0</xdr:rowOff>
        </xdr:from>
        <xdr:to>
          <xdr:col>3</xdr:col>
          <xdr:colOff>0</xdr:colOff>
          <xdr:row>9</xdr:row>
          <xdr:rowOff>0</xdr:rowOff>
        </xdr:to>
        <xdr:sp macro="" textlink="">
          <xdr:nvSpPr>
            <xdr:cNvPr id="1043" name="Drop Down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66675</xdr:rowOff>
    </xdr:from>
    <xdr:to>
      <xdr:col>4</xdr:col>
      <xdr:colOff>38100</xdr:colOff>
      <xdr:row>2</xdr:row>
      <xdr:rowOff>171450</xdr:rowOff>
    </xdr:to>
    <xdr:sp macro="" textlink="">
      <xdr:nvSpPr>
        <xdr:cNvPr id="3073" name="AutoShape 1">
          <a:extLst>
            <a:ext uri="{FF2B5EF4-FFF2-40B4-BE49-F238E27FC236}">
              <a16:creationId xmlns:a16="http://schemas.microsoft.com/office/drawing/2014/main" id="{00000000-0008-0000-0100-0000010C0000}"/>
            </a:ext>
          </a:extLst>
        </xdr:cNvPr>
        <xdr:cNvSpPr>
          <a:spLocks noChangeArrowheads="1"/>
        </xdr:cNvSpPr>
      </xdr:nvSpPr>
      <xdr:spPr bwMode="auto">
        <a:xfrm>
          <a:off x="57150" y="66675"/>
          <a:ext cx="3590925" cy="504825"/>
        </a:xfrm>
        <a:prstGeom prst="rightArrow">
          <a:avLst>
            <a:gd name="adj1" fmla="val 50000"/>
            <a:gd name="adj2" fmla="val 177830"/>
          </a:avLst>
        </a:prstGeom>
        <a:solidFill>
          <a:srgbClr val="3366FF"/>
        </a:solidFill>
        <a:ln w="9525">
          <a:solidFill>
            <a:srgbClr val="000000"/>
          </a:solidFill>
          <a:miter lim="800000"/>
          <a:headEnd/>
          <a:tailEnd/>
        </a:ln>
      </xdr:spPr>
    </xdr:sp>
    <xdr:clientData/>
  </xdr:twoCellAnchor>
  <xdr:twoCellAnchor>
    <xdr:from>
      <xdr:col>4</xdr:col>
      <xdr:colOff>142875</xdr:colOff>
      <xdr:row>0</xdr:row>
      <xdr:rowOff>66675</xdr:rowOff>
    </xdr:from>
    <xdr:to>
      <xdr:col>7</xdr:col>
      <xdr:colOff>495300</xdr:colOff>
      <xdr:row>2</xdr:row>
      <xdr:rowOff>171450</xdr:rowOff>
    </xdr:to>
    <xdr:sp macro="" textlink="">
      <xdr:nvSpPr>
        <xdr:cNvPr id="3074" name="AutoShape 2">
          <a:extLst>
            <a:ext uri="{FF2B5EF4-FFF2-40B4-BE49-F238E27FC236}">
              <a16:creationId xmlns:a16="http://schemas.microsoft.com/office/drawing/2014/main" id="{00000000-0008-0000-0100-0000020C0000}"/>
            </a:ext>
          </a:extLst>
        </xdr:cNvPr>
        <xdr:cNvSpPr>
          <a:spLocks noChangeArrowheads="1"/>
        </xdr:cNvSpPr>
      </xdr:nvSpPr>
      <xdr:spPr bwMode="auto">
        <a:xfrm>
          <a:off x="3752850" y="66675"/>
          <a:ext cx="5038725" cy="504825"/>
        </a:xfrm>
        <a:prstGeom prst="rightArrow">
          <a:avLst>
            <a:gd name="adj1" fmla="val 50000"/>
            <a:gd name="adj2" fmla="val 249528"/>
          </a:avLst>
        </a:prstGeom>
        <a:solidFill>
          <a:srgbClr val="3366FF"/>
        </a:solidFill>
        <a:ln w="9525">
          <a:solidFill>
            <a:srgbClr val="000000"/>
          </a:solidFill>
          <a:miter lim="800000"/>
          <a:headEnd/>
          <a:tailEnd/>
        </a:ln>
      </xdr:spPr>
    </xdr:sp>
    <xdr:clientData/>
  </xdr:twoCellAnchor>
  <xdr:twoCellAnchor>
    <xdr:from>
      <xdr:col>8</xdr:col>
      <xdr:colOff>9525</xdr:colOff>
      <xdr:row>0</xdr:row>
      <xdr:rowOff>66675</xdr:rowOff>
    </xdr:from>
    <xdr:to>
      <xdr:col>11</xdr:col>
      <xdr:colOff>581025</xdr:colOff>
      <xdr:row>2</xdr:row>
      <xdr:rowOff>171450</xdr:rowOff>
    </xdr:to>
    <xdr:sp macro="" textlink="">
      <xdr:nvSpPr>
        <xdr:cNvPr id="3075" name="AutoShape 3">
          <a:extLst>
            <a:ext uri="{FF2B5EF4-FFF2-40B4-BE49-F238E27FC236}">
              <a16:creationId xmlns:a16="http://schemas.microsoft.com/office/drawing/2014/main" id="{00000000-0008-0000-0100-0000030C0000}"/>
            </a:ext>
          </a:extLst>
        </xdr:cNvPr>
        <xdr:cNvSpPr>
          <a:spLocks noChangeArrowheads="1"/>
        </xdr:cNvSpPr>
      </xdr:nvSpPr>
      <xdr:spPr bwMode="auto">
        <a:xfrm>
          <a:off x="8915400" y="66675"/>
          <a:ext cx="4419600" cy="504825"/>
        </a:xfrm>
        <a:prstGeom prst="rightArrow">
          <a:avLst>
            <a:gd name="adj1" fmla="val 50000"/>
            <a:gd name="adj2" fmla="val 218868"/>
          </a:avLst>
        </a:prstGeom>
        <a:solidFill>
          <a:srgbClr val="3366FF"/>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30</xdr:row>
          <xdr:rowOff>123825</xdr:rowOff>
        </xdr:from>
        <xdr:to>
          <xdr:col>4</xdr:col>
          <xdr:colOff>3124200</xdr:colOff>
          <xdr:row>37</xdr:row>
          <xdr:rowOff>19050</xdr:rowOff>
        </xdr:to>
        <xdr:pic>
          <xdr:nvPicPr>
            <xdr:cNvPr id="2049" name="Picture 1">
              <a:extLst>
                <a:ext uri="{FF2B5EF4-FFF2-40B4-BE49-F238E27FC236}">
                  <a16:creationId xmlns:a16="http://schemas.microsoft.com/office/drawing/2014/main" id="{00000000-0008-0000-0200-000001080000}"/>
                </a:ext>
              </a:extLst>
            </xdr:cNvPr>
            <xdr:cNvPicPr>
              <a:picLocks noChangeAspect="1" noChangeArrowheads="1"/>
              <a:extLst>
                <a:ext uri="{84589F7E-364E-4C9E-8A38-B11213B215E9}">
                  <a14:cameraTool cellRange="'Ad hoc Notes'!$A$7:$C$12" spid="_x0000_s2121"/>
                </a:ext>
              </a:extLst>
            </xdr:cNvPicPr>
          </xdr:nvPicPr>
          <xdr:blipFill>
            <a:blip xmlns:r="http://schemas.openxmlformats.org/officeDocument/2006/relationships" r:embed="rId1"/>
            <a:srcRect/>
            <a:stretch>
              <a:fillRect/>
            </a:stretch>
          </xdr:blipFill>
          <xdr:spPr bwMode="auto">
            <a:xfrm>
              <a:off x="904875" y="8362950"/>
              <a:ext cx="3009900" cy="1295400"/>
            </a:xfrm>
            <a:prstGeom prst="rect">
              <a:avLst/>
            </a:prstGeom>
            <a:solidFill>
              <a:srgbClr val="FFFFFF" mc:Ignorable="a14" a14:legacySpreadsheetColorIndex="9"/>
            </a:solidFill>
            <a:ln>
              <a:noFill/>
            </a:ln>
            <a:extLst>
              <a:ext uri="{91240B29-F687-4F45-9708-019B960494DF}">
                <a14:hiddenLine w="9525">
                  <a:solidFill>
                    <a:srgbClr val="000000" mc:Ignorable="a14" a14:legacySpreadsheetColorIndex="64"/>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60</xdr:row>
          <xdr:rowOff>171450</xdr:rowOff>
        </xdr:from>
        <xdr:to>
          <xdr:col>4</xdr:col>
          <xdr:colOff>4762500</xdr:colOff>
          <xdr:row>72</xdr:row>
          <xdr:rowOff>123825</xdr:rowOff>
        </xdr:to>
        <xdr:pic>
          <xdr:nvPicPr>
            <xdr:cNvPr id="2050" name="Picture 2">
              <a:extLst>
                <a:ext uri="{FF2B5EF4-FFF2-40B4-BE49-F238E27FC236}">
                  <a16:creationId xmlns:a16="http://schemas.microsoft.com/office/drawing/2014/main" id="{00000000-0008-0000-0200-000002080000}"/>
                </a:ext>
              </a:extLst>
            </xdr:cNvPr>
            <xdr:cNvPicPr>
              <a:picLocks noChangeAspect="1" noChangeArrowheads="1"/>
              <a:extLst>
                <a:ext uri="{84589F7E-364E-4C9E-8A38-B11213B215E9}">
                  <a14:cameraTool cellRange="'Ad hoc Notes'!$E$7:$G$17" spid="_x0000_s2122"/>
                </a:ext>
              </a:extLst>
            </xdr:cNvPicPr>
          </xdr:nvPicPr>
          <xdr:blipFill>
            <a:blip xmlns:r="http://schemas.openxmlformats.org/officeDocument/2006/relationships" r:embed="rId2"/>
            <a:srcRect/>
            <a:stretch>
              <a:fillRect/>
            </a:stretch>
          </xdr:blipFill>
          <xdr:spPr bwMode="auto">
            <a:xfrm>
              <a:off x="857250" y="17297400"/>
              <a:ext cx="4695825" cy="2352675"/>
            </a:xfrm>
            <a:prstGeom prst="rect">
              <a:avLst/>
            </a:prstGeom>
            <a:solidFill>
              <a:srgbClr val="FFFFFF" mc:Ignorable="a14" a14:legacySpreadsheetColorIndex="9"/>
            </a:solidFill>
            <a:ln>
              <a:noFill/>
            </a:ln>
            <a:extLst>
              <a:ext uri="{91240B29-F687-4F45-9708-019B960494DF}">
                <a14:hiddenLine w="9525">
                  <a:solidFill>
                    <a:srgbClr val="000000" mc:Ignorable="a14" a14:legacySpreadsheetColorIndex="64"/>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75</xdr:row>
          <xdr:rowOff>190500</xdr:rowOff>
        </xdr:from>
        <xdr:to>
          <xdr:col>4</xdr:col>
          <xdr:colOff>3914775</xdr:colOff>
          <xdr:row>82</xdr:row>
          <xdr:rowOff>85725</xdr:rowOff>
        </xdr:to>
        <xdr:pic>
          <xdr:nvPicPr>
            <xdr:cNvPr id="2051" name="Picture 3">
              <a:extLst>
                <a:ext uri="{FF2B5EF4-FFF2-40B4-BE49-F238E27FC236}">
                  <a16:creationId xmlns:a16="http://schemas.microsoft.com/office/drawing/2014/main" id="{00000000-0008-0000-0200-000003080000}"/>
                </a:ext>
              </a:extLst>
            </xdr:cNvPr>
            <xdr:cNvPicPr>
              <a:picLocks noChangeAspect="1" noChangeArrowheads="1"/>
              <a:extLst>
                <a:ext uri="{84589F7E-364E-4C9E-8A38-B11213B215E9}">
                  <a14:cameraTool cellRange="'Ad hoc Notes'!$I$7:$K$12" spid="_x0000_s2123"/>
                </a:ext>
              </a:extLst>
            </xdr:cNvPicPr>
          </xdr:nvPicPr>
          <xdr:blipFill>
            <a:blip xmlns:r="http://schemas.openxmlformats.org/officeDocument/2006/relationships" r:embed="rId3"/>
            <a:srcRect/>
            <a:stretch>
              <a:fillRect/>
            </a:stretch>
          </xdr:blipFill>
          <xdr:spPr bwMode="auto">
            <a:xfrm>
              <a:off x="847725" y="20316825"/>
              <a:ext cx="3857625" cy="1295400"/>
            </a:xfrm>
            <a:prstGeom prst="rect">
              <a:avLst/>
            </a:prstGeom>
            <a:solidFill>
              <a:srgbClr val="FFFFFF" mc:Ignorable="a14" a14:legacySpreadsheetColorIndex="9"/>
            </a:solidFill>
            <a:ln>
              <a:noFill/>
            </a:ln>
            <a:extLst>
              <a:ext uri="{91240B29-F687-4F45-9708-019B960494DF}">
                <a14:hiddenLine w="9525">
                  <a:solidFill>
                    <a:srgbClr val="000000" mc:Ignorable="a14" a14:legacySpreadsheetColorIndex="64"/>
                  </a:solidFill>
                  <a:miter lim="800000"/>
                  <a:headEnd/>
                  <a:tailEnd/>
                </a14:hiddenLine>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42"/>
  </sheetPr>
  <dimension ref="A1:L39"/>
  <sheetViews>
    <sheetView workbookViewId="0">
      <selection activeCell="D14" sqref="D14"/>
    </sheetView>
  </sheetViews>
  <sheetFormatPr defaultRowHeight="15.75" x14ac:dyDescent="0.25"/>
  <cols>
    <col min="1" max="1" width="7.5703125" style="20" customWidth="1"/>
    <col min="2" max="2" width="36.7109375" style="22" customWidth="1"/>
    <col min="3" max="3" width="30.85546875" style="31" customWidth="1"/>
    <col min="4" max="5" width="11.7109375" style="21" customWidth="1"/>
    <col min="6" max="6" width="1.5703125" style="20" customWidth="1"/>
    <col min="7" max="7" width="11.7109375" style="20" customWidth="1"/>
    <col min="8" max="8" width="18" style="20" bestFit="1" customWidth="1"/>
    <col min="9" max="9" width="9.140625" style="20"/>
    <col min="10" max="10" width="15" style="20" bestFit="1" customWidth="1"/>
    <col min="11" max="11" width="9.140625" style="20"/>
    <col min="12" max="12" width="27.85546875" style="20" bestFit="1" customWidth="1"/>
    <col min="13" max="16384" width="9.140625" style="20"/>
  </cols>
  <sheetData>
    <row r="1" spans="1:12" x14ac:dyDescent="0.25">
      <c r="A1" s="74" t="s">
        <v>30</v>
      </c>
      <c r="B1" s="74"/>
      <c r="C1" s="74"/>
      <c r="D1" s="19"/>
      <c r="E1" s="19"/>
      <c r="F1" s="63"/>
      <c r="H1" s="64" t="s">
        <v>52</v>
      </c>
      <c r="J1" s="64" t="s">
        <v>24</v>
      </c>
      <c r="L1" s="64" t="s">
        <v>71</v>
      </c>
    </row>
    <row r="2" spans="1:12" x14ac:dyDescent="0.25">
      <c r="A2" s="74" t="s">
        <v>29</v>
      </c>
      <c r="B2" s="74"/>
      <c r="C2" s="74"/>
      <c r="D2" s="19"/>
      <c r="E2" s="19"/>
      <c r="F2" s="63"/>
      <c r="H2" s="25" t="s">
        <v>53</v>
      </c>
      <c r="J2" s="25" t="s">
        <v>25</v>
      </c>
      <c r="L2" s="25" t="s">
        <v>72</v>
      </c>
    </row>
    <row r="3" spans="1:12" x14ac:dyDescent="0.25">
      <c r="B3" s="18"/>
      <c r="C3" s="29"/>
      <c r="F3" s="63"/>
      <c r="H3" s="25" t="s">
        <v>54</v>
      </c>
      <c r="J3" s="25" t="s">
        <v>26</v>
      </c>
      <c r="L3" s="25" t="s">
        <v>73</v>
      </c>
    </row>
    <row r="4" spans="1:12" ht="15.75" customHeight="1" x14ac:dyDescent="0.25">
      <c r="A4" s="68" t="s">
        <v>111</v>
      </c>
      <c r="B4" s="50" t="s">
        <v>1</v>
      </c>
      <c r="C4" s="44" t="s">
        <v>116</v>
      </c>
      <c r="D4" s="23"/>
      <c r="E4" s="23"/>
      <c r="F4" s="63"/>
      <c r="H4" s="25" t="s">
        <v>55</v>
      </c>
      <c r="J4" s="26" t="s">
        <v>27</v>
      </c>
      <c r="L4" s="25" t="s">
        <v>74</v>
      </c>
    </row>
    <row r="5" spans="1:12" ht="15.75" customHeight="1" x14ac:dyDescent="0.25">
      <c r="A5" s="69"/>
      <c r="B5" s="51" t="s">
        <v>110</v>
      </c>
      <c r="C5" s="45" t="s">
        <v>115</v>
      </c>
      <c r="D5" s="23"/>
      <c r="E5" s="23"/>
      <c r="F5" s="63"/>
      <c r="H5" s="25" t="s">
        <v>56</v>
      </c>
      <c r="L5" s="26" t="s">
        <v>75</v>
      </c>
    </row>
    <row r="6" spans="1:12" ht="15.75" customHeight="1" x14ac:dyDescent="0.25">
      <c r="A6" s="69"/>
      <c r="B6" s="51" t="s">
        <v>50</v>
      </c>
      <c r="C6" s="46"/>
      <c r="D6" s="23"/>
      <c r="E6" s="23"/>
      <c r="F6" s="63"/>
      <c r="H6" s="25" t="s">
        <v>57</v>
      </c>
      <c r="J6" s="64" t="s">
        <v>28</v>
      </c>
    </row>
    <row r="7" spans="1:12" ht="15.75" customHeight="1" x14ac:dyDescent="0.25">
      <c r="A7" s="69"/>
      <c r="B7" s="51" t="s">
        <v>51</v>
      </c>
      <c r="C7" s="53" t="str">
        <f>TEXT(EOMONTH(INDEX(BeginDates,BeginDateRow,1),11),"mmmm d")</f>
        <v>December 31</v>
      </c>
      <c r="D7" s="24"/>
      <c r="E7" s="24"/>
      <c r="F7" s="63"/>
      <c r="H7" s="25" t="s">
        <v>58</v>
      </c>
      <c r="J7" s="27">
        <v>1</v>
      </c>
      <c r="L7" s="64" t="s">
        <v>83</v>
      </c>
    </row>
    <row r="8" spans="1:12" ht="15.75" customHeight="1" x14ac:dyDescent="0.25">
      <c r="A8" s="69"/>
      <c r="B8" s="51"/>
      <c r="C8" s="47"/>
      <c r="D8" s="23"/>
      <c r="E8" s="23"/>
      <c r="F8" s="63"/>
      <c r="H8" s="25" t="s">
        <v>59</v>
      </c>
      <c r="L8" s="27">
        <v>3</v>
      </c>
    </row>
    <row r="9" spans="1:12" ht="15.75" customHeight="1" x14ac:dyDescent="0.25">
      <c r="A9" s="69"/>
      <c r="B9" s="51" t="s">
        <v>70</v>
      </c>
      <c r="C9" s="48"/>
      <c r="D9" s="23"/>
      <c r="E9" s="23"/>
      <c r="F9" s="63"/>
      <c r="H9" s="25" t="s">
        <v>60</v>
      </c>
    </row>
    <row r="10" spans="1:12" ht="15.75" customHeight="1" x14ac:dyDescent="0.25">
      <c r="A10" s="70"/>
      <c r="B10" s="52" t="s">
        <v>82</v>
      </c>
      <c r="C10" s="49"/>
      <c r="D10" s="23"/>
      <c r="E10" s="23"/>
      <c r="F10" s="63"/>
      <c r="H10" s="25" t="s">
        <v>61</v>
      </c>
      <c r="L10" s="64" t="s">
        <v>76</v>
      </c>
    </row>
    <row r="11" spans="1:12" ht="15.75" customHeight="1" x14ac:dyDescent="0.25">
      <c r="C11" s="60"/>
      <c r="D11" s="23"/>
      <c r="E11" s="23"/>
      <c r="F11" s="63"/>
      <c r="H11" s="25" t="s">
        <v>62</v>
      </c>
      <c r="L11" s="25" t="s">
        <v>77</v>
      </c>
    </row>
    <row r="12" spans="1:12" ht="15.75" customHeight="1" x14ac:dyDescent="0.25">
      <c r="A12" s="71" t="s">
        <v>112</v>
      </c>
      <c r="B12" s="54" t="s">
        <v>17</v>
      </c>
      <c r="C12" s="58"/>
      <c r="D12" s="23"/>
      <c r="E12" s="23"/>
      <c r="F12" s="63"/>
      <c r="H12" s="25" t="s">
        <v>63</v>
      </c>
      <c r="L12" s="25" t="s">
        <v>78</v>
      </c>
    </row>
    <row r="13" spans="1:12" x14ac:dyDescent="0.25">
      <c r="A13" s="72"/>
      <c r="B13" s="55" t="s">
        <v>67</v>
      </c>
      <c r="C13" s="46"/>
      <c r="D13" s="23"/>
      <c r="E13" s="23"/>
      <c r="F13" s="63"/>
      <c r="H13" s="25" t="s">
        <v>64</v>
      </c>
      <c r="L13" s="25" t="s">
        <v>80</v>
      </c>
    </row>
    <row r="14" spans="1:12" x14ac:dyDescent="0.25">
      <c r="A14" s="72"/>
      <c r="B14" s="55" t="s">
        <v>2</v>
      </c>
      <c r="C14" s="46">
        <v>2020</v>
      </c>
      <c r="D14" s="23"/>
      <c r="E14" s="23"/>
      <c r="F14" s="63"/>
      <c r="H14" s="26"/>
      <c r="L14" s="26" t="s">
        <v>79</v>
      </c>
    </row>
    <row r="15" spans="1:12" x14ac:dyDescent="0.25">
      <c r="A15" s="72"/>
      <c r="B15" s="55" t="s">
        <v>3</v>
      </c>
      <c r="C15" s="53">
        <f>C14-1</f>
        <v>2019</v>
      </c>
      <c r="D15" s="23"/>
      <c r="E15" s="23"/>
      <c r="F15" s="63"/>
      <c r="H15" s="28"/>
    </row>
    <row r="16" spans="1:12" x14ac:dyDescent="0.25">
      <c r="A16" s="73"/>
      <c r="B16" s="56" t="s">
        <v>109</v>
      </c>
      <c r="C16" s="59" t="str">
        <f>INDEX(EndDates,ReportDateRow,1)&amp;", "&amp;C14</f>
        <v>September 30, 2020</v>
      </c>
      <c r="D16" s="23"/>
      <c r="E16" s="23"/>
      <c r="F16" s="63"/>
      <c r="H16" s="65" t="s">
        <v>65</v>
      </c>
      <c r="J16" s="65" t="s">
        <v>68</v>
      </c>
      <c r="L16" s="64" t="s">
        <v>81</v>
      </c>
    </row>
    <row r="17" spans="1:12" x14ac:dyDescent="0.25">
      <c r="F17" s="63"/>
      <c r="H17" s="27">
        <v>1</v>
      </c>
      <c r="J17" s="32" t="str">
        <f>INDEX(BeginDates,BeginDateRow,1)</f>
        <v>January 1</v>
      </c>
      <c r="L17" s="27">
        <v>1</v>
      </c>
    </row>
    <row r="18" spans="1:12" x14ac:dyDescent="0.25">
      <c r="A18" s="57" t="s">
        <v>113</v>
      </c>
      <c r="B18" s="61" t="s">
        <v>114</v>
      </c>
      <c r="C18" s="62">
        <f ca="1">TODAY()</f>
        <v>44245</v>
      </c>
      <c r="F18" s="63"/>
      <c r="H18" s="28"/>
    </row>
    <row r="19" spans="1:12" x14ac:dyDescent="0.25">
      <c r="F19" s="63"/>
      <c r="J19" s="65" t="s">
        <v>69</v>
      </c>
    </row>
    <row r="20" spans="1:12" x14ac:dyDescent="0.25">
      <c r="C20" s="30"/>
      <c r="F20" s="63"/>
      <c r="H20" s="64" t="s">
        <v>22</v>
      </c>
      <c r="J20" s="32" t="str">
        <f>TEXT(EOMONTH(INDEX(BeginDates,BeginDateRow,1),11),"mmmm d")</f>
        <v>December 31</v>
      </c>
    </row>
    <row r="21" spans="1:12" x14ac:dyDescent="0.25">
      <c r="F21" s="63"/>
      <c r="H21" s="25" t="s">
        <v>5</v>
      </c>
    </row>
    <row r="22" spans="1:12" x14ac:dyDescent="0.25">
      <c r="F22" s="63"/>
      <c r="H22" s="25" t="s">
        <v>6</v>
      </c>
      <c r="J22" s="66" t="s">
        <v>108</v>
      </c>
    </row>
    <row r="23" spans="1:12" x14ac:dyDescent="0.25">
      <c r="F23" s="63"/>
      <c r="H23" s="25" t="s">
        <v>7</v>
      </c>
    </row>
    <row r="24" spans="1:12" x14ac:dyDescent="0.25">
      <c r="F24" s="63"/>
      <c r="H24" s="25" t="s">
        <v>8</v>
      </c>
      <c r="J24" s="34" t="str">
        <f>INDEX(Periods,PeriodRow,1)</f>
        <v>Month</v>
      </c>
    </row>
    <row r="25" spans="1:12" x14ac:dyDescent="0.25">
      <c r="F25" s="63"/>
      <c r="H25" s="25" t="s">
        <v>9</v>
      </c>
      <c r="J25" s="34" t="str">
        <f>C16</f>
        <v>September 30, 2020</v>
      </c>
    </row>
    <row r="26" spans="1:12" x14ac:dyDescent="0.25">
      <c r="F26" s="63"/>
      <c r="H26" s="25" t="s">
        <v>10</v>
      </c>
      <c r="J26" s="34"/>
    </row>
    <row r="27" spans="1:12" x14ac:dyDescent="0.25">
      <c r="F27" s="63"/>
      <c r="H27" s="25" t="s">
        <v>13</v>
      </c>
      <c r="J27" s="34"/>
    </row>
    <row r="28" spans="1:12" x14ac:dyDescent="0.25">
      <c r="F28" s="63"/>
      <c r="H28" s="25" t="s">
        <v>11</v>
      </c>
      <c r="J28" s="34"/>
    </row>
    <row r="29" spans="1:12" x14ac:dyDescent="0.25">
      <c r="F29" s="63"/>
      <c r="H29" s="25" t="s">
        <v>12</v>
      </c>
      <c r="J29" s="43"/>
    </row>
    <row r="30" spans="1:12" x14ac:dyDescent="0.25">
      <c r="F30" s="63"/>
      <c r="H30" s="25" t="s">
        <v>14</v>
      </c>
      <c r="J30" s="43"/>
    </row>
    <row r="31" spans="1:12" x14ac:dyDescent="0.25">
      <c r="F31" s="63"/>
      <c r="H31" s="25" t="s">
        <v>15</v>
      </c>
      <c r="J31" s="43"/>
    </row>
    <row r="32" spans="1:12" x14ac:dyDescent="0.25">
      <c r="F32" s="63"/>
      <c r="H32" s="25" t="s">
        <v>16</v>
      </c>
      <c r="J32" s="43"/>
    </row>
    <row r="33" spans="6:8" x14ac:dyDescent="0.25">
      <c r="F33" s="63"/>
      <c r="H33" s="26" t="s">
        <v>4</v>
      </c>
    </row>
    <row r="34" spans="6:8" x14ac:dyDescent="0.25">
      <c r="F34" s="63"/>
      <c r="H34" s="28"/>
    </row>
    <row r="35" spans="6:8" x14ac:dyDescent="0.25">
      <c r="F35" s="63"/>
      <c r="H35" s="65" t="s">
        <v>23</v>
      </c>
    </row>
    <row r="36" spans="6:8" x14ac:dyDescent="0.25">
      <c r="F36" s="63"/>
      <c r="H36" s="27">
        <v>11</v>
      </c>
    </row>
    <row r="37" spans="6:8" x14ac:dyDescent="0.25">
      <c r="F37" s="63"/>
      <c r="H37" s="28"/>
    </row>
    <row r="38" spans="6:8" x14ac:dyDescent="0.25">
      <c r="F38" s="63"/>
      <c r="H38" s="65" t="s">
        <v>66</v>
      </c>
    </row>
    <row r="39" spans="6:8" x14ac:dyDescent="0.25">
      <c r="F39" s="63"/>
      <c r="H39" s="27">
        <v>10</v>
      </c>
    </row>
  </sheetData>
  <mergeCells count="4">
    <mergeCell ref="A4:A10"/>
    <mergeCell ref="A12:A16"/>
    <mergeCell ref="A1:C1"/>
    <mergeCell ref="A2:C2"/>
  </mergeCells>
  <phoneticPr fontId="6" type="noConversion"/>
  <pageMargins left="0.75" right="0.75" top="1" bottom="1" header="0.5" footer="0.5"/>
  <pageSetup orientation="portrait" horizontalDpi="200" verticalDpi="200" r:id="rId1"/>
  <headerFooter alignWithMargins="0">
    <oddFooter>&amp;LMcClelland &amp;&amp; Associates&amp;C&amp;D  &amp;T&amp;R&amp;P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9" r:id="rId4" name="Drop Down 5">
              <controlPr defaultSize="0" autoLine="0" autoPict="0">
                <anchor moveWithCells="1">
                  <from>
                    <xdr:col>2</xdr:col>
                    <xdr:colOff>0</xdr:colOff>
                    <xdr:row>12</xdr:row>
                    <xdr:rowOff>0</xdr:rowOff>
                  </from>
                  <to>
                    <xdr:col>3</xdr:col>
                    <xdr:colOff>9525</xdr:colOff>
                    <xdr:row>13</xdr:row>
                    <xdr:rowOff>0</xdr:rowOff>
                  </to>
                </anchor>
              </controlPr>
            </control>
          </mc:Choice>
        </mc:AlternateContent>
        <mc:AlternateContent xmlns:mc="http://schemas.openxmlformats.org/markup-compatibility/2006">
          <mc:Choice Requires="x14">
            <control shapeId="1032" r:id="rId5" name="Spinner 8">
              <controlPr defaultSize="0" autoPict="0">
                <anchor moveWithCells="1" sizeWithCells="1">
                  <from>
                    <xdr:col>2</xdr:col>
                    <xdr:colOff>447675</xdr:colOff>
                    <xdr:row>13</xdr:row>
                    <xdr:rowOff>9525</xdr:rowOff>
                  </from>
                  <to>
                    <xdr:col>2</xdr:col>
                    <xdr:colOff>628650</xdr:colOff>
                    <xdr:row>14</xdr:row>
                    <xdr:rowOff>9525</xdr:rowOff>
                  </to>
                </anchor>
              </controlPr>
            </control>
          </mc:Choice>
        </mc:AlternateContent>
        <mc:AlternateContent xmlns:mc="http://schemas.openxmlformats.org/markup-compatibility/2006">
          <mc:Choice Requires="x14">
            <control shapeId="1035" r:id="rId6" name="Drop Down 11">
              <controlPr defaultSize="0" autoLine="0" autoPict="0">
                <anchor moveWithCells="1">
                  <from>
                    <xdr:col>2</xdr:col>
                    <xdr:colOff>0</xdr:colOff>
                    <xdr:row>11</xdr:row>
                    <xdr:rowOff>0</xdr:rowOff>
                  </from>
                  <to>
                    <xdr:col>3</xdr:col>
                    <xdr:colOff>9525</xdr:colOff>
                    <xdr:row>12</xdr:row>
                    <xdr:rowOff>0</xdr:rowOff>
                  </to>
                </anchor>
              </controlPr>
            </control>
          </mc:Choice>
        </mc:AlternateContent>
        <mc:AlternateContent xmlns:mc="http://schemas.openxmlformats.org/markup-compatibility/2006">
          <mc:Choice Requires="x14">
            <control shapeId="1038" r:id="rId7" name="Drop Down 14">
              <controlPr defaultSize="0" autoLine="0" autoPict="0">
                <anchor moveWithCells="1">
                  <from>
                    <xdr:col>2</xdr:col>
                    <xdr:colOff>0</xdr:colOff>
                    <xdr:row>5</xdr:row>
                    <xdr:rowOff>0</xdr:rowOff>
                  </from>
                  <to>
                    <xdr:col>3</xdr:col>
                    <xdr:colOff>9525</xdr:colOff>
                    <xdr:row>6</xdr:row>
                    <xdr:rowOff>0</xdr:rowOff>
                  </to>
                </anchor>
              </controlPr>
            </control>
          </mc:Choice>
        </mc:AlternateContent>
        <mc:AlternateContent xmlns:mc="http://schemas.openxmlformats.org/markup-compatibility/2006">
          <mc:Choice Requires="x14">
            <control shapeId="1042" r:id="rId8" name="Drop Down 18">
              <controlPr defaultSize="0" autoLine="0" autoPict="0">
                <anchor moveWithCells="1">
                  <from>
                    <xdr:col>2</xdr:col>
                    <xdr:colOff>0</xdr:colOff>
                    <xdr:row>9</xdr:row>
                    <xdr:rowOff>0</xdr:rowOff>
                  </from>
                  <to>
                    <xdr:col>3</xdr:col>
                    <xdr:colOff>0</xdr:colOff>
                    <xdr:row>10</xdr:row>
                    <xdr:rowOff>0</xdr:rowOff>
                  </to>
                </anchor>
              </controlPr>
            </control>
          </mc:Choice>
        </mc:AlternateContent>
        <mc:AlternateContent xmlns:mc="http://schemas.openxmlformats.org/markup-compatibility/2006">
          <mc:Choice Requires="x14">
            <control shapeId="1043" r:id="rId9" name="Drop Down 19">
              <controlPr defaultSize="0" autoLine="0" autoPict="0">
                <anchor moveWithCells="1">
                  <from>
                    <xdr:col>2</xdr:col>
                    <xdr:colOff>0</xdr:colOff>
                    <xdr:row>8</xdr:row>
                    <xdr:rowOff>0</xdr:rowOff>
                  </from>
                  <to>
                    <xdr:col>3</xdr:col>
                    <xdr:colOff>0</xdr:colOff>
                    <xdr:row>9</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42"/>
  </sheetPr>
  <dimension ref="A5:K17"/>
  <sheetViews>
    <sheetView workbookViewId="0">
      <selection activeCell="A4" sqref="A4"/>
    </sheetView>
  </sheetViews>
  <sheetFormatPr defaultRowHeight="15.75" x14ac:dyDescent="0.25"/>
  <cols>
    <col min="1" max="1" width="19.5703125" style="34" customWidth="1"/>
    <col min="2" max="3" width="12.7109375" style="33" customWidth="1"/>
    <col min="4" max="4" width="9.140625" style="33"/>
    <col min="5" max="5" width="44.28515625" style="34" bestFit="1" customWidth="1"/>
    <col min="6" max="7" width="13" style="33" customWidth="1"/>
    <col min="8" max="8" width="9.140625" style="33"/>
    <col min="9" max="9" width="28.5703125" style="34" customWidth="1"/>
    <col min="10" max="11" width="14.5703125" style="33" customWidth="1"/>
    <col min="12" max="16384" width="9.140625" style="33"/>
  </cols>
  <sheetData>
    <row r="5" spans="1:11" x14ac:dyDescent="0.25">
      <c r="A5" s="35" t="s">
        <v>0</v>
      </c>
      <c r="E5" s="35" t="s">
        <v>94</v>
      </c>
      <c r="I5" s="35" t="s">
        <v>105</v>
      </c>
    </row>
    <row r="7" spans="1:11" ht="18" x14ac:dyDescent="0.4">
      <c r="B7" s="36" t="str">
        <f>TEXT(Assumptions!$C$14,"0")</f>
        <v>2020</v>
      </c>
      <c r="C7" s="36" t="str">
        <f>TEXT(Assumptions!$C$15,"0")</f>
        <v>2019</v>
      </c>
      <c r="F7" s="36" t="str">
        <f>TEXT(Assumptions!$C$14,"0")</f>
        <v>2020</v>
      </c>
      <c r="G7" s="36" t="str">
        <f>TEXT(Assumptions!$C$15,"0")</f>
        <v>2019</v>
      </c>
      <c r="J7" s="36" t="str">
        <f>TEXT(Assumptions!$C$14,"0")</f>
        <v>2020</v>
      </c>
      <c r="K7" s="36" t="str">
        <f>TEXT(Assumptions!$C$15,"0")</f>
        <v>2019</v>
      </c>
    </row>
    <row r="8" spans="1:11" x14ac:dyDescent="0.25">
      <c r="A8" s="34" t="s">
        <v>85</v>
      </c>
      <c r="B8" s="1">
        <v>337075</v>
      </c>
      <c r="C8" s="1">
        <v>360615</v>
      </c>
      <c r="E8" s="34" t="s">
        <v>95</v>
      </c>
      <c r="F8" s="1">
        <v>-1613</v>
      </c>
      <c r="G8" s="1">
        <v>-1613</v>
      </c>
      <c r="I8" s="34" t="s">
        <v>19</v>
      </c>
      <c r="J8" s="1">
        <v>379778</v>
      </c>
      <c r="K8" s="1">
        <v>370778</v>
      </c>
    </row>
    <row r="9" spans="1:11" x14ac:dyDescent="0.25">
      <c r="A9" s="34" t="s">
        <v>86</v>
      </c>
      <c r="B9" s="37">
        <v>104921</v>
      </c>
      <c r="C9" s="37">
        <v>63959</v>
      </c>
      <c r="E9" s="34" t="s">
        <v>96</v>
      </c>
      <c r="F9" s="2">
        <v>8805</v>
      </c>
      <c r="G9" s="2">
        <v>8805</v>
      </c>
      <c r="I9" s="34" t="s">
        <v>20</v>
      </c>
      <c r="J9" s="37">
        <v>1278229</v>
      </c>
      <c r="K9" s="37">
        <v>1264582</v>
      </c>
    </row>
    <row r="10" spans="1:11" ht="18" x14ac:dyDescent="0.4">
      <c r="A10" s="34" t="s">
        <v>87</v>
      </c>
      <c r="B10" s="38">
        <v>466753</v>
      </c>
      <c r="C10" s="38">
        <v>440599</v>
      </c>
      <c r="E10" s="34" t="s">
        <v>97</v>
      </c>
      <c r="F10" s="2">
        <v>13131</v>
      </c>
      <c r="G10" s="2">
        <v>13131</v>
      </c>
      <c r="I10" s="34" t="s">
        <v>21</v>
      </c>
      <c r="J10" s="38">
        <v>186218</v>
      </c>
      <c r="K10" s="38">
        <v>179068</v>
      </c>
    </row>
    <row r="11" spans="1:11" x14ac:dyDescent="0.25">
      <c r="B11" s="37"/>
      <c r="C11" s="37"/>
      <c r="E11" s="34" t="s">
        <v>98</v>
      </c>
      <c r="F11" s="2">
        <v>32387</v>
      </c>
      <c r="G11" s="2">
        <v>32387</v>
      </c>
      <c r="J11" s="37"/>
      <c r="K11" s="37"/>
    </row>
    <row r="12" spans="1:11" ht="18" x14ac:dyDescent="0.4">
      <c r="B12" s="39">
        <f>SUM(B8:B11)</f>
        <v>908749</v>
      </c>
      <c r="C12" s="39">
        <f>SUM(C8:C11)</f>
        <v>865173</v>
      </c>
      <c r="E12" s="34" t="s">
        <v>99</v>
      </c>
      <c r="F12" s="3">
        <v>270943</v>
      </c>
      <c r="G12" s="3">
        <v>270943</v>
      </c>
      <c r="J12" s="39">
        <f>SUM(J8:J11)</f>
        <v>1844225</v>
      </c>
      <c r="K12" s="39">
        <f>SUM(K8:K11)</f>
        <v>1814428</v>
      </c>
    </row>
    <row r="13" spans="1:11" x14ac:dyDescent="0.25">
      <c r="F13" s="2"/>
      <c r="G13" s="2"/>
    </row>
    <row r="14" spans="1:11" x14ac:dyDescent="0.25">
      <c r="F14" s="2">
        <f>SUM(F8:F13)</f>
        <v>323653</v>
      </c>
      <c r="G14" s="2">
        <f>SUM(G8:G13)</f>
        <v>323653</v>
      </c>
    </row>
    <row r="15" spans="1:11" ht="18" x14ac:dyDescent="0.4">
      <c r="E15" s="34" t="s">
        <v>100</v>
      </c>
      <c r="F15" s="3">
        <v>54323</v>
      </c>
      <c r="G15" s="3">
        <v>54323</v>
      </c>
    </row>
    <row r="16" spans="1:11" x14ac:dyDescent="0.25">
      <c r="F16" s="42"/>
      <c r="G16" s="42"/>
    </row>
    <row r="17" spans="6:7" ht="18" x14ac:dyDescent="0.4">
      <c r="F17" s="39">
        <f>F14-F15</f>
        <v>269330</v>
      </c>
      <c r="G17" s="39">
        <f>G14-G15</f>
        <v>269330</v>
      </c>
    </row>
  </sheetData>
  <phoneticPr fontId="6" type="noConversion"/>
  <pageMargins left="0.75" right="0.75" top="1" bottom="1" header="0.5" footer="0.5"/>
  <pageSetup orientation="portrait" horizontalDpi="200" verticalDpi="200" r:id="rId1"/>
  <headerFooter alignWithMargins="0">
    <oddFooter>&amp;LMcClelland &amp;&amp; Associates&amp;C&amp;D  &amp;T&amp;R&amp;P</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tabColor indexed="27"/>
  </sheetPr>
  <dimension ref="A1:F171"/>
  <sheetViews>
    <sheetView tabSelected="1" workbookViewId="0">
      <selection activeCell="E18" sqref="E18"/>
    </sheetView>
  </sheetViews>
  <sheetFormatPr defaultRowHeight="15.75" x14ac:dyDescent="0.25"/>
  <cols>
    <col min="1" max="1" width="5.140625" style="7" customWidth="1"/>
    <col min="2" max="2" width="1.5703125" style="7" customWidth="1"/>
    <col min="3" max="3" width="3.5703125" style="9" customWidth="1"/>
    <col min="4" max="4" width="1.5703125" style="7" customWidth="1"/>
    <col min="5" max="5" width="79.140625" style="12" customWidth="1"/>
    <col min="6" max="16384" width="9.140625" style="8"/>
  </cols>
  <sheetData>
    <row r="1" spans="1:6" ht="18.75" x14ac:dyDescent="0.3">
      <c r="A1" s="83" t="str">
        <f>Assumptions!C4</f>
        <v>GTM Construction, Inc</v>
      </c>
      <c r="B1" s="84"/>
      <c r="C1" s="84"/>
      <c r="D1" s="84"/>
      <c r="E1" s="84"/>
    </row>
    <row r="2" spans="1:6" x14ac:dyDescent="0.25">
      <c r="A2" s="85" t="s">
        <v>47</v>
      </c>
      <c r="B2" s="85"/>
      <c r="C2" s="85"/>
      <c r="D2" s="85"/>
      <c r="E2" s="85"/>
    </row>
    <row r="3" spans="1:6" x14ac:dyDescent="0.25">
      <c r="A3" s="86" t="str">
        <f>Assumptions!C16</f>
        <v>September 30, 2020</v>
      </c>
      <c r="B3" s="86"/>
      <c r="C3" s="86"/>
      <c r="D3" s="86"/>
      <c r="E3" s="86"/>
    </row>
    <row r="6" spans="1:6" x14ac:dyDescent="0.25">
      <c r="A6" s="7" t="s">
        <v>39</v>
      </c>
      <c r="C6" s="82" t="s">
        <v>31</v>
      </c>
      <c r="D6" s="82"/>
      <c r="E6" s="82"/>
    </row>
    <row r="7" spans="1:6" x14ac:dyDescent="0.25">
      <c r="D7" s="10"/>
      <c r="E7" s="14"/>
    </row>
    <row r="8" spans="1:6" x14ac:dyDescent="0.25">
      <c r="C8" s="9" t="s">
        <v>32</v>
      </c>
      <c r="D8" s="10"/>
      <c r="E8" s="14" t="s">
        <v>40</v>
      </c>
    </row>
    <row r="9" spans="1:6" ht="63" x14ac:dyDescent="0.25">
      <c r="D9" s="10"/>
      <c r="E9" s="11" t="s">
        <v>38</v>
      </c>
    </row>
    <row r="10" spans="1:6" x14ac:dyDescent="0.25">
      <c r="D10" s="10"/>
      <c r="E10" s="15"/>
    </row>
    <row r="11" spans="1:6" x14ac:dyDescent="0.25">
      <c r="C11" s="9" t="s">
        <v>33</v>
      </c>
      <c r="D11" s="10"/>
      <c r="E11" s="14" t="s">
        <v>41</v>
      </c>
    </row>
    <row r="12" spans="1:6" x14ac:dyDescent="0.25">
      <c r="D12" s="10"/>
      <c r="E12" s="6" t="str">
        <f>"The Company's fiscal year begins on "&amp;FiscalBegin&amp;" and ends on "&amp;FiscalEnd&amp;" of each year."</f>
        <v>The Company's fiscal year begins on January 1 and ends on December 31 of each year.</v>
      </c>
    </row>
    <row r="13" spans="1:6" x14ac:dyDescent="0.25">
      <c r="E13" s="11"/>
      <c r="F13" s="13"/>
    </row>
    <row r="14" spans="1:6" x14ac:dyDescent="0.25">
      <c r="C14" s="9" t="s">
        <v>34</v>
      </c>
      <c r="D14" s="10"/>
      <c r="E14" s="16" t="s">
        <v>0</v>
      </c>
    </row>
    <row r="15" spans="1:6" ht="31.5" x14ac:dyDescent="0.25">
      <c r="E15" s="67" t="str">
        <f>"Inventories are stated at the lower of cost or market.  Cost is determined using the "&amp;INDEX(InvVal,InvValRow,1)&amp;" method."</f>
        <v>Inventories are stated at the lower of cost or market.  Cost is determined using the weighted average cost method.</v>
      </c>
      <c r="F15" s="13"/>
    </row>
    <row r="16" spans="1:6" x14ac:dyDescent="0.25">
      <c r="D16" s="10"/>
      <c r="E16" s="15"/>
    </row>
    <row r="17" spans="1:6" x14ac:dyDescent="0.25">
      <c r="C17" s="9" t="s">
        <v>35</v>
      </c>
      <c r="E17" s="14" t="s">
        <v>42</v>
      </c>
      <c r="F17" s="13"/>
    </row>
    <row r="18" spans="1:6" ht="63" x14ac:dyDescent="0.25">
      <c r="D18" s="10"/>
      <c r="E18" s="17" t="str">
        <f>"Property, plant, and equipment are stated at cost.  Depreciation is computed using the "&amp;INDEX(DeprMethod,DeprRow,1)&amp;" method.  When assets are retired or otherwise disposed of, the cost and related accumulated depreciation are removed from the accounts, and any resulting gain or loss is reflected in income for the period."</f>
        <v>Property, plant, and equipment are stated at cost.  Depreciation is computed using the straight-line method.  When assets are retired or otherwise disposed of, the cost and related accumulated depreciation are removed from the accounts, and any resulting gain or loss is reflected in income for the period.</v>
      </c>
    </row>
    <row r="19" spans="1:6" x14ac:dyDescent="0.25">
      <c r="D19" s="10"/>
      <c r="E19" s="17"/>
    </row>
    <row r="20" spans="1:6" ht="31.5" x14ac:dyDescent="0.25">
      <c r="D20" s="10"/>
      <c r="E20" s="17" t="s">
        <v>84</v>
      </c>
    </row>
    <row r="21" spans="1:6" x14ac:dyDescent="0.25">
      <c r="E21" s="11"/>
      <c r="F21" s="13"/>
    </row>
    <row r="22" spans="1:6" x14ac:dyDescent="0.25">
      <c r="C22" s="9" t="s">
        <v>36</v>
      </c>
      <c r="E22" s="16" t="s">
        <v>43</v>
      </c>
    </row>
    <row r="23" spans="1:6" ht="63" x14ac:dyDescent="0.25">
      <c r="E23" s="17" t="s">
        <v>44</v>
      </c>
    </row>
    <row r="24" spans="1:6" x14ac:dyDescent="0.25">
      <c r="E24" s="15"/>
    </row>
    <row r="25" spans="1:6" x14ac:dyDescent="0.25">
      <c r="C25" s="9" t="s">
        <v>37</v>
      </c>
      <c r="E25" s="16" t="s">
        <v>45</v>
      </c>
    </row>
    <row r="26" spans="1:6" x14ac:dyDescent="0.25">
      <c r="E26" s="5" t="s">
        <v>46</v>
      </c>
    </row>
    <row r="27" spans="1:6" x14ac:dyDescent="0.25">
      <c r="E27" s="15"/>
    </row>
    <row r="28" spans="1:6" x14ac:dyDescent="0.25">
      <c r="A28" s="7" t="s">
        <v>48</v>
      </c>
      <c r="C28" s="82" t="s">
        <v>0</v>
      </c>
      <c r="D28" s="87"/>
      <c r="E28" s="87"/>
    </row>
    <row r="29" spans="1:6" x14ac:dyDescent="0.25">
      <c r="C29" s="77"/>
      <c r="D29" s="77"/>
      <c r="E29" s="77"/>
    </row>
    <row r="30" spans="1:6" x14ac:dyDescent="0.25">
      <c r="C30" s="88" t="s">
        <v>49</v>
      </c>
      <c r="D30" s="88"/>
      <c r="E30" s="88"/>
    </row>
    <row r="31" spans="1:6" x14ac:dyDescent="0.25">
      <c r="C31" s="77"/>
      <c r="D31" s="77"/>
      <c r="E31" s="77"/>
    </row>
    <row r="32" spans="1:6" x14ac:dyDescent="0.25">
      <c r="C32" s="77"/>
      <c r="D32" s="77"/>
      <c r="E32" s="77"/>
    </row>
    <row r="33" spans="1:6" x14ac:dyDescent="0.25">
      <c r="C33" s="77"/>
      <c r="D33" s="77"/>
      <c r="E33" s="77"/>
    </row>
    <row r="34" spans="1:6" x14ac:dyDescent="0.25">
      <c r="C34" s="77"/>
      <c r="D34" s="77"/>
      <c r="E34" s="77"/>
    </row>
    <row r="35" spans="1:6" x14ac:dyDescent="0.25">
      <c r="C35" s="77"/>
      <c r="D35" s="77"/>
      <c r="E35" s="77"/>
    </row>
    <row r="36" spans="1:6" x14ac:dyDescent="0.25">
      <c r="C36" s="77"/>
      <c r="D36" s="77"/>
      <c r="E36" s="77"/>
    </row>
    <row r="37" spans="1:6" x14ac:dyDescent="0.25">
      <c r="C37" s="77"/>
      <c r="D37" s="77"/>
      <c r="E37" s="77"/>
    </row>
    <row r="38" spans="1:6" x14ac:dyDescent="0.25">
      <c r="C38" s="77"/>
      <c r="D38" s="77"/>
      <c r="E38" s="77"/>
    </row>
    <row r="39" spans="1:6" x14ac:dyDescent="0.25">
      <c r="A39" s="7" t="s">
        <v>88</v>
      </c>
      <c r="C39" s="82" t="s">
        <v>18</v>
      </c>
      <c r="D39" s="82"/>
      <c r="E39" s="82"/>
    </row>
    <row r="40" spans="1:6" x14ac:dyDescent="0.25">
      <c r="C40" s="77"/>
      <c r="D40" s="77"/>
      <c r="E40" s="77"/>
      <c r="F40" s="4"/>
    </row>
    <row r="41" spans="1:6" ht="66" customHeight="1" x14ac:dyDescent="0.25">
      <c r="A41" s="9"/>
      <c r="C41" s="79" t="s">
        <v>89</v>
      </c>
      <c r="D41" s="79"/>
      <c r="E41" s="79"/>
    </row>
    <row r="42" spans="1:6" x14ac:dyDescent="0.25">
      <c r="A42" s="9"/>
      <c r="C42" s="79"/>
      <c r="D42" s="79"/>
      <c r="E42" s="79"/>
    </row>
    <row r="43" spans="1:6" x14ac:dyDescent="0.25">
      <c r="A43" s="7" t="s">
        <v>90</v>
      </c>
      <c r="C43" s="78" t="s">
        <v>102</v>
      </c>
      <c r="D43" s="78"/>
      <c r="E43" s="78"/>
    </row>
    <row r="44" spans="1:6" x14ac:dyDescent="0.25">
      <c r="C44" s="75"/>
      <c r="D44" s="75"/>
      <c r="E44" s="75"/>
    </row>
    <row r="45" spans="1:6" ht="78" customHeight="1" x14ac:dyDescent="0.25">
      <c r="C45" s="80" t="s">
        <v>104</v>
      </c>
      <c r="D45" s="80"/>
      <c r="E45" s="80"/>
    </row>
    <row r="46" spans="1:6" x14ac:dyDescent="0.25">
      <c r="C46" s="75"/>
      <c r="D46" s="75"/>
      <c r="E46" s="75"/>
    </row>
    <row r="47" spans="1:6" ht="65.25" customHeight="1" x14ac:dyDescent="0.25">
      <c r="C47" s="75" t="s">
        <v>103</v>
      </c>
      <c r="D47" s="75"/>
      <c r="E47" s="75"/>
    </row>
    <row r="48" spans="1:6" x14ac:dyDescent="0.25">
      <c r="C48" s="75"/>
      <c r="D48" s="75"/>
      <c r="E48" s="75"/>
    </row>
    <row r="49" spans="1:5" ht="15.75" customHeight="1" x14ac:dyDescent="0.25">
      <c r="C49" s="75"/>
      <c r="D49" s="75"/>
      <c r="E49" s="75"/>
    </row>
    <row r="50" spans="1:5" ht="15.75" customHeight="1" x14ac:dyDescent="0.25">
      <c r="A50" s="9"/>
      <c r="C50" s="75"/>
      <c r="D50" s="75"/>
      <c r="E50" s="75"/>
    </row>
    <row r="51" spans="1:5" ht="15.75" customHeight="1" x14ac:dyDescent="0.25">
      <c r="A51" s="9"/>
      <c r="C51" s="75"/>
      <c r="D51" s="75"/>
      <c r="E51" s="75"/>
    </row>
    <row r="52" spans="1:5" ht="15.75" customHeight="1" x14ac:dyDescent="0.25">
      <c r="A52" s="9"/>
      <c r="C52" s="75"/>
      <c r="D52" s="75"/>
      <c r="E52" s="75"/>
    </row>
    <row r="53" spans="1:5" ht="15.75" customHeight="1" x14ac:dyDescent="0.25">
      <c r="A53" s="9"/>
      <c r="C53" s="75"/>
      <c r="D53" s="75"/>
      <c r="E53" s="75"/>
    </row>
    <row r="54" spans="1:5" ht="15.75" customHeight="1" x14ac:dyDescent="0.25">
      <c r="A54" s="9" t="s">
        <v>101</v>
      </c>
      <c r="C54" s="81" t="s">
        <v>94</v>
      </c>
      <c r="D54" s="81"/>
      <c r="E54" s="81"/>
    </row>
    <row r="55" spans="1:5" ht="15.75" customHeight="1" x14ac:dyDescent="0.25">
      <c r="A55" s="9"/>
      <c r="C55" s="75"/>
      <c r="D55" s="75"/>
      <c r="E55" s="75"/>
    </row>
    <row r="56" spans="1:5" ht="66" customHeight="1" x14ac:dyDescent="0.25">
      <c r="A56" s="9"/>
      <c r="C56" s="75" t="s">
        <v>91</v>
      </c>
      <c r="D56" s="75"/>
      <c r="E56" s="75"/>
    </row>
    <row r="57" spans="1:5" ht="15.75" customHeight="1" x14ac:dyDescent="0.25">
      <c r="C57" s="76"/>
      <c r="D57" s="76"/>
      <c r="E57" s="76"/>
    </row>
    <row r="58" spans="1:5" ht="30.75" customHeight="1" x14ac:dyDescent="0.25">
      <c r="A58" s="8"/>
      <c r="C58" s="76" t="s">
        <v>92</v>
      </c>
      <c r="D58" s="76"/>
      <c r="E58" s="76"/>
    </row>
    <row r="59" spans="1:5" x14ac:dyDescent="0.25">
      <c r="A59" s="8"/>
      <c r="C59" s="76"/>
      <c r="D59" s="76"/>
      <c r="E59" s="76"/>
    </row>
    <row r="60" spans="1:5" x14ac:dyDescent="0.25">
      <c r="A60" s="9"/>
      <c r="C60" s="76" t="s">
        <v>93</v>
      </c>
      <c r="D60" s="76"/>
      <c r="E60" s="76"/>
    </row>
    <row r="61" spans="1:5" x14ac:dyDescent="0.25">
      <c r="A61" s="9"/>
      <c r="C61" s="76"/>
      <c r="D61" s="76"/>
      <c r="E61" s="76"/>
    </row>
    <row r="62" spans="1:5" x14ac:dyDescent="0.25">
      <c r="A62" s="9"/>
      <c r="C62" s="76"/>
      <c r="D62" s="76"/>
      <c r="E62" s="76"/>
    </row>
    <row r="63" spans="1:5" x14ac:dyDescent="0.25">
      <c r="A63" s="9"/>
      <c r="C63" s="76"/>
      <c r="D63" s="76"/>
      <c r="E63" s="76"/>
    </row>
    <row r="64" spans="1:5" x14ac:dyDescent="0.25">
      <c r="A64" s="9"/>
      <c r="C64" s="75"/>
      <c r="D64" s="75"/>
      <c r="E64" s="75"/>
    </row>
    <row r="65" spans="1:5" x14ac:dyDescent="0.25">
      <c r="A65" s="9"/>
      <c r="C65" s="75"/>
      <c r="D65" s="75"/>
      <c r="E65" s="75"/>
    </row>
    <row r="66" spans="1:5" x14ac:dyDescent="0.25">
      <c r="A66" s="9"/>
      <c r="C66" s="75"/>
      <c r="D66" s="75"/>
      <c r="E66" s="75"/>
    </row>
    <row r="67" spans="1:5" x14ac:dyDescent="0.25">
      <c r="A67" s="9"/>
      <c r="C67" s="75"/>
      <c r="D67" s="75"/>
      <c r="E67" s="75"/>
    </row>
    <row r="68" spans="1:5" x14ac:dyDescent="0.25">
      <c r="A68" s="9"/>
      <c r="C68" s="75"/>
      <c r="D68" s="75"/>
      <c r="E68" s="75"/>
    </row>
    <row r="69" spans="1:5" x14ac:dyDescent="0.25">
      <c r="A69" s="9"/>
      <c r="C69" s="75"/>
      <c r="D69" s="75"/>
      <c r="E69" s="75"/>
    </row>
    <row r="70" spans="1:5" x14ac:dyDescent="0.25">
      <c r="A70" s="9"/>
      <c r="C70" s="75"/>
      <c r="D70" s="75"/>
      <c r="E70" s="75"/>
    </row>
    <row r="71" spans="1:5" x14ac:dyDescent="0.25">
      <c r="A71" s="9"/>
      <c r="C71" s="75"/>
      <c r="D71" s="75"/>
      <c r="E71" s="75"/>
    </row>
    <row r="72" spans="1:5" x14ac:dyDescent="0.25">
      <c r="A72" s="9"/>
      <c r="C72" s="75"/>
      <c r="D72" s="75"/>
      <c r="E72" s="75"/>
    </row>
    <row r="73" spans="1:5" x14ac:dyDescent="0.25">
      <c r="A73" s="9"/>
      <c r="C73" s="75"/>
      <c r="D73" s="75"/>
      <c r="E73" s="75"/>
    </row>
    <row r="74" spans="1:5" x14ac:dyDescent="0.25">
      <c r="A74" s="9"/>
      <c r="C74" s="75"/>
      <c r="D74" s="75"/>
      <c r="E74" s="75"/>
    </row>
    <row r="75" spans="1:5" x14ac:dyDescent="0.25">
      <c r="A75" s="9" t="s">
        <v>106</v>
      </c>
      <c r="C75" s="75" t="s">
        <v>107</v>
      </c>
      <c r="D75" s="75"/>
      <c r="E75" s="75"/>
    </row>
    <row r="76" spans="1:5" x14ac:dyDescent="0.25">
      <c r="A76" s="9"/>
      <c r="C76" s="75"/>
      <c r="D76" s="75"/>
      <c r="E76" s="75"/>
    </row>
    <row r="77" spans="1:5" x14ac:dyDescent="0.25">
      <c r="A77" s="9"/>
      <c r="C77" s="75"/>
      <c r="D77" s="75"/>
      <c r="E77" s="75"/>
    </row>
    <row r="78" spans="1:5" x14ac:dyDescent="0.25">
      <c r="A78" s="9"/>
      <c r="C78" s="75"/>
      <c r="D78" s="75"/>
      <c r="E78" s="75"/>
    </row>
    <row r="79" spans="1:5" x14ac:dyDescent="0.25">
      <c r="A79" s="9"/>
      <c r="C79" s="75"/>
      <c r="D79" s="75"/>
      <c r="E79" s="75"/>
    </row>
    <row r="80" spans="1:5" x14ac:dyDescent="0.25">
      <c r="A80" s="9"/>
      <c r="C80" s="75"/>
      <c r="D80" s="75"/>
      <c r="E80" s="75"/>
    </row>
    <row r="81" spans="1:5" x14ac:dyDescent="0.25">
      <c r="A81" s="9"/>
      <c r="C81" s="75"/>
      <c r="D81" s="75"/>
      <c r="E81" s="75"/>
    </row>
    <row r="82" spans="1:5" x14ac:dyDescent="0.25">
      <c r="A82" s="9"/>
      <c r="C82" s="75"/>
      <c r="D82" s="75"/>
      <c r="E82" s="75"/>
    </row>
    <row r="83" spans="1:5" x14ac:dyDescent="0.25">
      <c r="A83" s="9"/>
      <c r="C83" s="75"/>
      <c r="D83" s="75"/>
      <c r="E83" s="75"/>
    </row>
    <row r="84" spans="1:5" x14ac:dyDescent="0.25">
      <c r="A84" s="9"/>
      <c r="C84" s="75"/>
      <c r="D84" s="75"/>
      <c r="E84" s="75"/>
    </row>
    <row r="85" spans="1:5" x14ac:dyDescent="0.25">
      <c r="A85" s="9"/>
      <c r="C85" s="75"/>
      <c r="D85" s="75"/>
      <c r="E85" s="75"/>
    </row>
    <row r="86" spans="1:5" x14ac:dyDescent="0.25">
      <c r="A86" s="9"/>
      <c r="C86" s="75"/>
      <c r="D86" s="75"/>
      <c r="E86" s="75"/>
    </row>
    <row r="87" spans="1:5" x14ac:dyDescent="0.25">
      <c r="C87" s="75"/>
      <c r="D87" s="75"/>
      <c r="E87" s="75"/>
    </row>
    <row r="88" spans="1:5" x14ac:dyDescent="0.25">
      <c r="C88" s="75"/>
      <c r="D88" s="75"/>
      <c r="E88" s="75"/>
    </row>
    <row r="89" spans="1:5" x14ac:dyDescent="0.25">
      <c r="C89" s="75"/>
      <c r="D89" s="75"/>
      <c r="E89" s="75"/>
    </row>
    <row r="90" spans="1:5" x14ac:dyDescent="0.25">
      <c r="C90" s="75"/>
      <c r="D90" s="75"/>
      <c r="E90" s="75"/>
    </row>
    <row r="91" spans="1:5" x14ac:dyDescent="0.25">
      <c r="C91" s="75"/>
      <c r="D91" s="75"/>
      <c r="E91" s="75"/>
    </row>
    <row r="92" spans="1:5" x14ac:dyDescent="0.25">
      <c r="C92" s="75"/>
      <c r="D92" s="75"/>
      <c r="E92" s="75"/>
    </row>
    <row r="93" spans="1:5" x14ac:dyDescent="0.25">
      <c r="C93" s="75"/>
      <c r="D93" s="75"/>
      <c r="E93" s="75"/>
    </row>
    <row r="94" spans="1:5" x14ac:dyDescent="0.25">
      <c r="C94" s="75"/>
      <c r="D94" s="75"/>
      <c r="E94" s="75"/>
    </row>
    <row r="95" spans="1:5" x14ac:dyDescent="0.25">
      <c r="C95" s="75"/>
      <c r="D95" s="75"/>
      <c r="E95" s="75"/>
    </row>
    <row r="96" spans="1:5" x14ac:dyDescent="0.25">
      <c r="C96" s="75"/>
      <c r="D96" s="75"/>
      <c r="E96" s="75"/>
    </row>
    <row r="97" spans="3:5" x14ac:dyDescent="0.25">
      <c r="C97" s="75"/>
      <c r="D97" s="75"/>
      <c r="E97" s="75"/>
    </row>
    <row r="98" spans="3:5" x14ac:dyDescent="0.25">
      <c r="C98" s="75"/>
      <c r="D98" s="75"/>
      <c r="E98" s="75"/>
    </row>
    <row r="99" spans="3:5" x14ac:dyDescent="0.25">
      <c r="C99" s="75"/>
      <c r="D99" s="75"/>
      <c r="E99" s="75"/>
    </row>
    <row r="100" spans="3:5" x14ac:dyDescent="0.25">
      <c r="C100" s="75"/>
      <c r="D100" s="75"/>
      <c r="E100" s="75"/>
    </row>
    <row r="101" spans="3:5" x14ac:dyDescent="0.25">
      <c r="C101" s="75"/>
      <c r="D101" s="75"/>
      <c r="E101" s="75"/>
    </row>
    <row r="102" spans="3:5" x14ac:dyDescent="0.25">
      <c r="C102" s="40"/>
      <c r="D102" s="41"/>
    </row>
    <row r="103" spans="3:5" x14ac:dyDescent="0.25">
      <c r="C103" s="40"/>
      <c r="D103" s="41"/>
      <c r="E103" s="15"/>
    </row>
    <row r="104" spans="3:5" x14ac:dyDescent="0.25">
      <c r="C104" s="40"/>
      <c r="D104" s="41"/>
      <c r="E104" s="15"/>
    </row>
    <row r="105" spans="3:5" x14ac:dyDescent="0.25">
      <c r="C105" s="40"/>
      <c r="D105" s="41"/>
      <c r="E105" s="15"/>
    </row>
    <row r="106" spans="3:5" x14ac:dyDescent="0.25">
      <c r="C106" s="40"/>
      <c r="D106" s="41"/>
      <c r="E106" s="15"/>
    </row>
    <row r="107" spans="3:5" x14ac:dyDescent="0.25">
      <c r="C107" s="40"/>
      <c r="D107" s="41"/>
      <c r="E107" s="15"/>
    </row>
    <row r="108" spans="3:5" x14ac:dyDescent="0.25">
      <c r="C108" s="40"/>
      <c r="D108" s="41"/>
      <c r="E108" s="15"/>
    </row>
    <row r="109" spans="3:5" x14ac:dyDescent="0.25">
      <c r="C109" s="40"/>
      <c r="D109" s="41"/>
    </row>
    <row r="110" spans="3:5" x14ac:dyDescent="0.25">
      <c r="C110" s="40"/>
      <c r="D110" s="41"/>
    </row>
    <row r="111" spans="3:5" x14ac:dyDescent="0.25">
      <c r="C111" s="40"/>
      <c r="D111" s="41"/>
    </row>
    <row r="112" spans="3:5" x14ac:dyDescent="0.25">
      <c r="C112" s="40"/>
      <c r="D112" s="41"/>
    </row>
    <row r="113" spans="3:4" x14ac:dyDescent="0.25">
      <c r="C113" s="40"/>
      <c r="D113" s="41"/>
    </row>
    <row r="114" spans="3:4" x14ac:dyDescent="0.25">
      <c r="C114" s="40"/>
      <c r="D114" s="41"/>
    </row>
    <row r="115" spans="3:4" x14ac:dyDescent="0.25">
      <c r="C115" s="40"/>
      <c r="D115" s="41"/>
    </row>
    <row r="116" spans="3:4" x14ac:dyDescent="0.25">
      <c r="C116" s="40"/>
      <c r="D116" s="41"/>
    </row>
    <row r="117" spans="3:4" x14ac:dyDescent="0.25">
      <c r="C117" s="40"/>
      <c r="D117" s="41"/>
    </row>
    <row r="118" spans="3:4" x14ac:dyDescent="0.25">
      <c r="C118" s="40"/>
      <c r="D118" s="41"/>
    </row>
    <row r="119" spans="3:4" x14ac:dyDescent="0.25">
      <c r="C119" s="40"/>
      <c r="D119" s="41"/>
    </row>
    <row r="120" spans="3:4" x14ac:dyDescent="0.25">
      <c r="C120" s="40"/>
      <c r="D120" s="41"/>
    </row>
    <row r="121" spans="3:4" x14ac:dyDescent="0.25">
      <c r="C121" s="40"/>
      <c r="D121" s="41"/>
    </row>
    <row r="122" spans="3:4" x14ac:dyDescent="0.25">
      <c r="C122" s="40"/>
      <c r="D122" s="41"/>
    </row>
    <row r="123" spans="3:4" x14ac:dyDescent="0.25">
      <c r="C123" s="40"/>
      <c r="D123" s="41"/>
    </row>
    <row r="124" spans="3:4" x14ac:dyDescent="0.25">
      <c r="C124" s="40"/>
      <c r="D124" s="41"/>
    </row>
    <row r="125" spans="3:4" x14ac:dyDescent="0.25">
      <c r="C125" s="40"/>
      <c r="D125" s="41"/>
    </row>
    <row r="126" spans="3:4" x14ac:dyDescent="0.25">
      <c r="C126" s="40"/>
      <c r="D126" s="41"/>
    </row>
    <row r="127" spans="3:4" x14ac:dyDescent="0.25">
      <c r="C127" s="40"/>
      <c r="D127" s="41"/>
    </row>
    <row r="128" spans="3:4" x14ac:dyDescent="0.25">
      <c r="C128" s="40"/>
      <c r="D128" s="41"/>
    </row>
    <row r="129" spans="3:4" x14ac:dyDescent="0.25">
      <c r="C129" s="40"/>
      <c r="D129" s="41"/>
    </row>
    <row r="130" spans="3:4" x14ac:dyDescent="0.25">
      <c r="C130" s="40"/>
      <c r="D130" s="41"/>
    </row>
    <row r="131" spans="3:4" x14ac:dyDescent="0.25">
      <c r="C131" s="40"/>
      <c r="D131" s="41"/>
    </row>
    <row r="132" spans="3:4" x14ac:dyDescent="0.25">
      <c r="C132" s="40"/>
      <c r="D132" s="41"/>
    </row>
    <row r="133" spans="3:4" x14ac:dyDescent="0.25">
      <c r="C133" s="40"/>
      <c r="D133" s="41"/>
    </row>
    <row r="134" spans="3:4" x14ac:dyDescent="0.25">
      <c r="C134" s="40"/>
      <c r="D134" s="41"/>
    </row>
    <row r="135" spans="3:4" x14ac:dyDescent="0.25">
      <c r="C135" s="40"/>
      <c r="D135" s="41"/>
    </row>
    <row r="136" spans="3:4" x14ac:dyDescent="0.25">
      <c r="C136" s="40"/>
      <c r="D136" s="41"/>
    </row>
    <row r="137" spans="3:4" x14ac:dyDescent="0.25">
      <c r="C137" s="40"/>
      <c r="D137" s="41"/>
    </row>
    <row r="138" spans="3:4" x14ac:dyDescent="0.25">
      <c r="C138" s="40"/>
      <c r="D138" s="41"/>
    </row>
    <row r="139" spans="3:4" x14ac:dyDescent="0.25">
      <c r="C139" s="40"/>
      <c r="D139" s="41"/>
    </row>
    <row r="140" spans="3:4" x14ac:dyDescent="0.25">
      <c r="C140" s="40"/>
      <c r="D140" s="41"/>
    </row>
    <row r="141" spans="3:4" x14ac:dyDescent="0.25">
      <c r="C141" s="40"/>
      <c r="D141" s="41"/>
    </row>
    <row r="142" spans="3:4" x14ac:dyDescent="0.25">
      <c r="C142" s="40"/>
      <c r="D142" s="41"/>
    </row>
    <row r="143" spans="3:4" x14ac:dyDescent="0.25">
      <c r="C143" s="40"/>
      <c r="D143" s="41"/>
    </row>
    <row r="144" spans="3:4" x14ac:dyDescent="0.25">
      <c r="C144" s="40"/>
      <c r="D144" s="41"/>
    </row>
    <row r="145" spans="3:4" x14ac:dyDescent="0.25">
      <c r="C145" s="40"/>
      <c r="D145" s="41"/>
    </row>
    <row r="146" spans="3:4" x14ac:dyDescent="0.25">
      <c r="C146" s="40"/>
      <c r="D146" s="41"/>
    </row>
    <row r="147" spans="3:4" x14ac:dyDescent="0.25">
      <c r="C147" s="40"/>
      <c r="D147" s="41"/>
    </row>
    <row r="148" spans="3:4" x14ac:dyDescent="0.25">
      <c r="C148" s="40"/>
      <c r="D148" s="41"/>
    </row>
    <row r="149" spans="3:4" x14ac:dyDescent="0.25">
      <c r="C149" s="40"/>
      <c r="D149" s="41"/>
    </row>
    <row r="150" spans="3:4" x14ac:dyDescent="0.25">
      <c r="C150" s="40"/>
      <c r="D150" s="41"/>
    </row>
    <row r="151" spans="3:4" x14ac:dyDescent="0.25">
      <c r="C151" s="40"/>
      <c r="D151" s="41"/>
    </row>
    <row r="152" spans="3:4" x14ac:dyDescent="0.25">
      <c r="C152" s="40"/>
      <c r="D152" s="41"/>
    </row>
    <row r="153" spans="3:4" x14ac:dyDescent="0.25">
      <c r="C153" s="40"/>
      <c r="D153" s="41"/>
    </row>
    <row r="154" spans="3:4" x14ac:dyDescent="0.25">
      <c r="C154" s="40"/>
      <c r="D154" s="41"/>
    </row>
    <row r="155" spans="3:4" x14ac:dyDescent="0.25">
      <c r="C155" s="40"/>
      <c r="D155" s="41"/>
    </row>
    <row r="156" spans="3:4" x14ac:dyDescent="0.25">
      <c r="C156" s="40"/>
      <c r="D156" s="41"/>
    </row>
    <row r="157" spans="3:4" x14ac:dyDescent="0.25">
      <c r="C157" s="40"/>
      <c r="D157" s="41"/>
    </row>
    <row r="158" spans="3:4" x14ac:dyDescent="0.25">
      <c r="C158" s="40"/>
      <c r="D158" s="41"/>
    </row>
    <row r="159" spans="3:4" x14ac:dyDescent="0.25">
      <c r="C159" s="40"/>
      <c r="D159" s="41"/>
    </row>
    <row r="160" spans="3:4" x14ac:dyDescent="0.25">
      <c r="C160" s="40"/>
      <c r="D160" s="41"/>
    </row>
    <row r="161" spans="3:4" x14ac:dyDescent="0.25">
      <c r="C161" s="40"/>
      <c r="D161" s="41"/>
    </row>
    <row r="162" spans="3:4" x14ac:dyDescent="0.25">
      <c r="C162" s="40"/>
      <c r="D162" s="41"/>
    </row>
    <row r="163" spans="3:4" x14ac:dyDescent="0.25">
      <c r="C163" s="40"/>
      <c r="D163" s="41"/>
    </row>
    <row r="164" spans="3:4" x14ac:dyDescent="0.25">
      <c r="C164" s="40"/>
      <c r="D164" s="41"/>
    </row>
    <row r="165" spans="3:4" x14ac:dyDescent="0.25">
      <c r="C165" s="40"/>
      <c r="D165" s="41"/>
    </row>
    <row r="166" spans="3:4" x14ac:dyDescent="0.25">
      <c r="C166" s="40"/>
      <c r="D166" s="41"/>
    </row>
    <row r="167" spans="3:4" x14ac:dyDescent="0.25">
      <c r="C167" s="40"/>
      <c r="D167" s="41"/>
    </row>
    <row r="168" spans="3:4" x14ac:dyDescent="0.25">
      <c r="C168" s="40"/>
      <c r="D168" s="41"/>
    </row>
    <row r="169" spans="3:4" x14ac:dyDescent="0.25">
      <c r="C169" s="40"/>
      <c r="D169" s="41"/>
    </row>
    <row r="170" spans="3:4" x14ac:dyDescent="0.25">
      <c r="C170" s="40"/>
      <c r="D170" s="41"/>
    </row>
    <row r="171" spans="3:4" x14ac:dyDescent="0.25">
      <c r="C171" s="40"/>
      <c r="D171" s="41"/>
    </row>
  </sheetData>
  <mergeCells count="78">
    <mergeCell ref="C100:E100"/>
    <mergeCell ref="C101:E101"/>
    <mergeCell ref="C96:E96"/>
    <mergeCell ref="C97:E97"/>
    <mergeCell ref="C98:E98"/>
    <mergeCell ref="C99:E99"/>
    <mergeCell ref="A1:E1"/>
    <mergeCell ref="A2:E2"/>
    <mergeCell ref="A3:E3"/>
    <mergeCell ref="C28:E28"/>
    <mergeCell ref="C30:E30"/>
    <mergeCell ref="C92:E92"/>
    <mergeCell ref="C93:E93"/>
    <mergeCell ref="C94:E94"/>
    <mergeCell ref="C95:E95"/>
    <mergeCell ref="C6:E6"/>
    <mergeCell ref="C42:E42"/>
    <mergeCell ref="C31:E31"/>
    <mergeCell ref="C32:E32"/>
    <mergeCell ref="C33:E33"/>
    <mergeCell ref="C34:E34"/>
    <mergeCell ref="C35:E35"/>
    <mergeCell ref="C36:E36"/>
    <mergeCell ref="C37:E37"/>
    <mergeCell ref="C38:E38"/>
    <mergeCell ref="C39:E39"/>
    <mergeCell ref="C40:E40"/>
    <mergeCell ref="C60:E60"/>
    <mergeCell ref="C57:E57"/>
    <mergeCell ref="C41:E41"/>
    <mergeCell ref="C45:E45"/>
    <mergeCell ref="C47:E47"/>
    <mergeCell ref="C44:E44"/>
    <mergeCell ref="C46:E46"/>
    <mergeCell ref="C49:E49"/>
    <mergeCell ref="C54:E54"/>
    <mergeCell ref="C56:E56"/>
    <mergeCell ref="C58:E58"/>
    <mergeCell ref="C59:E59"/>
    <mergeCell ref="C88:E88"/>
    <mergeCell ref="C75:E75"/>
    <mergeCell ref="C76:E76"/>
    <mergeCell ref="C77:E77"/>
    <mergeCell ref="C69:E69"/>
    <mergeCell ref="C70:E70"/>
    <mergeCell ref="C71:E71"/>
    <mergeCell ref="C72:E72"/>
    <mergeCell ref="C74:E74"/>
    <mergeCell ref="C73:E73"/>
    <mergeCell ref="C78:E78"/>
    <mergeCell ref="C79:E79"/>
    <mergeCell ref="C80:E80"/>
    <mergeCell ref="C81:E81"/>
    <mergeCell ref="C87:E87"/>
    <mergeCell ref="C91:E91"/>
    <mergeCell ref="C29:E29"/>
    <mergeCell ref="C50:E50"/>
    <mergeCell ref="C51:E51"/>
    <mergeCell ref="C52:E52"/>
    <mergeCell ref="C53:E53"/>
    <mergeCell ref="C55:E55"/>
    <mergeCell ref="C43:E43"/>
    <mergeCell ref="C86:E86"/>
    <mergeCell ref="C48:E48"/>
    <mergeCell ref="C89:E89"/>
    <mergeCell ref="C82:E82"/>
    <mergeCell ref="C83:E83"/>
    <mergeCell ref="C84:E84"/>
    <mergeCell ref="C85:E85"/>
    <mergeCell ref="C90:E90"/>
    <mergeCell ref="C65:E65"/>
    <mergeCell ref="C66:E66"/>
    <mergeCell ref="C67:E67"/>
    <mergeCell ref="C68:E68"/>
    <mergeCell ref="C61:E61"/>
    <mergeCell ref="C64:E64"/>
    <mergeCell ref="C63:E63"/>
    <mergeCell ref="C62:E62"/>
  </mergeCells>
  <phoneticPr fontId="6" type="noConversion"/>
  <printOptions horizontalCentered="1"/>
  <pageMargins left="0.75" right="0.75" top="1" bottom="1" header="0.5" footer="0.5"/>
  <pageSetup firstPageNumber="9" orientation="portrait" useFirstPageNumber="1" horizontalDpi="200" verticalDpi="200" r:id="rId1"/>
  <headerFooter alignWithMargins="0">
    <oddFooter xml:space="preserve">&amp;L&amp;"Times New Roman,Regular"Bernstein Goldstein
Laverne &amp;&amp; Shirley, CPAs&amp;R&amp;"Times New Roman,Regular"&amp;P
</oddFooter>
  </headerFooter>
  <rowBreaks count="1" manualBreakCount="1">
    <brk id="27" max="16383"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17</vt:i4>
      </vt:variant>
    </vt:vector>
  </HeadingPairs>
  <TitlesOfParts>
    <vt:vector size="20" baseType="lpstr">
      <vt:lpstr>Assumptions</vt:lpstr>
      <vt:lpstr>Ad hoc Notes</vt:lpstr>
      <vt:lpstr>Notes to Financials</vt:lpstr>
      <vt:lpstr>BeginDateRow</vt:lpstr>
      <vt:lpstr>BeginDates</vt:lpstr>
      <vt:lpstr>CompDate</vt:lpstr>
      <vt:lpstr>DeprMethod</vt:lpstr>
      <vt:lpstr>DeprRow</vt:lpstr>
      <vt:lpstr>EndDateRow</vt:lpstr>
      <vt:lpstr>EndDates</vt:lpstr>
      <vt:lpstr>FiscalBegin</vt:lpstr>
      <vt:lpstr>FiscalEnd</vt:lpstr>
      <vt:lpstr>InvVal</vt:lpstr>
      <vt:lpstr>InvValRow</vt:lpstr>
      <vt:lpstr>'Notes to Financials'!OLE_LINK9</vt:lpstr>
      <vt:lpstr>PeriodRow</vt:lpstr>
      <vt:lpstr>Periods</vt:lpstr>
      <vt:lpstr>'Notes to Financials'!Print_Area</vt:lpstr>
      <vt:lpstr>'Notes to Financials'!Print_Titles</vt:lpstr>
      <vt:lpstr>ReportDateRow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2010-05-13T13:08:52Z</dcterms:created>
  <dcterms:modified xsi:type="dcterms:W3CDTF">2021-02-18T15:30:15Z</dcterms:modified>
</cp:coreProperties>
</file>